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45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Лист1!$4:$6</definedName>
    <definedName name="_xlnm.Print_Area" localSheetId="0">Лист1!$B$2:$CS$62</definedName>
  </definedNames>
  <calcPr calcId="162913"/>
</workbook>
</file>

<file path=xl/calcChain.xml><?xml version="1.0" encoding="utf-8"?>
<calcChain xmlns="http://schemas.openxmlformats.org/spreadsheetml/2006/main">
  <c r="AF38" i="1" l="1"/>
  <c r="AI34" i="1" l="1"/>
  <c r="AF33" i="1"/>
  <c r="AF32" i="1"/>
  <c r="AJ31" i="1"/>
  <c r="AF31" i="1" s="1"/>
  <c r="AJ23" i="1"/>
  <c r="AF23" i="1" s="1"/>
  <c r="AL23" i="1"/>
  <c r="CR22" i="1"/>
  <c r="CN22" i="1" s="1"/>
  <c r="CL22" i="1"/>
  <c r="CH22" i="1" s="1"/>
  <c r="CF22" i="1"/>
  <c r="CB22" i="1" s="1"/>
  <c r="BZ22" i="1"/>
  <c r="BV22" i="1" s="1"/>
  <c r="BT22" i="1"/>
  <c r="BP22" i="1" s="1"/>
  <c r="BN22" i="1"/>
  <c r="BJ22" i="1" s="1"/>
  <c r="BH22" i="1"/>
  <c r="BD22" i="1" s="1"/>
  <c r="BB22" i="1"/>
  <c r="AX22" i="1" s="1"/>
  <c r="AV22" i="1"/>
  <c r="AR22" i="1" s="1"/>
  <c r="AP22" i="1"/>
  <c r="AL22" i="1" s="1"/>
  <c r="AJ22" i="1"/>
  <c r="AF22" i="1" s="1"/>
  <c r="AD22" i="1"/>
  <c r="Z22" i="1" s="1"/>
  <c r="X22" i="1"/>
  <c r="T22" i="1" s="1"/>
  <c r="R22" i="1"/>
  <c r="N22" i="1" s="1"/>
  <c r="L22" i="1"/>
  <c r="H22" i="1" s="1"/>
  <c r="AJ18" i="1"/>
  <c r="AF18" i="1" s="1"/>
  <c r="CH16" i="1"/>
  <c r="AJ16" i="1"/>
  <c r="AF16" i="1" s="1"/>
  <c r="BV13" i="1"/>
  <c r="BD13" i="1"/>
  <c r="T13" i="1"/>
  <c r="H13" i="1"/>
  <c r="AJ34" i="1" l="1"/>
  <c r="CN11" i="1"/>
  <c r="CH11" i="1"/>
  <c r="CB11" i="1"/>
  <c r="BV11" i="1"/>
  <c r="BP11" i="1"/>
  <c r="BJ11" i="1"/>
  <c r="BD11" i="1"/>
  <c r="AX11" i="1"/>
  <c r="AR11" i="1"/>
  <c r="AL11" i="1"/>
  <c r="AF11" i="1"/>
  <c r="Z11" i="1"/>
  <c r="T11" i="1"/>
  <c r="N11" i="1"/>
  <c r="H11" i="1"/>
  <c r="AG56" i="1" l="1"/>
  <c r="CP37" i="1"/>
  <c r="CQ37" i="1" s="1"/>
  <c r="BX37" i="1"/>
  <c r="BY37" i="1" s="1"/>
  <c r="BF37" i="1"/>
  <c r="BG37" i="1" s="1"/>
  <c r="V37" i="1"/>
  <c r="W37" i="1" s="1"/>
  <c r="P37" i="1"/>
  <c r="Q37" i="1" s="1"/>
  <c r="CQ34" i="1" l="1"/>
  <c r="CP34" i="1"/>
  <c r="CO34" i="1"/>
  <c r="CK34" i="1"/>
  <c r="CJ34" i="1"/>
  <c r="CI34" i="1"/>
  <c r="CE34" i="1"/>
  <c r="CD34" i="1"/>
  <c r="BY34" i="1"/>
  <c r="BX34" i="1"/>
  <c r="BW34" i="1"/>
  <c r="BS34" i="1"/>
  <c r="BR34" i="1"/>
  <c r="BM34" i="1"/>
  <c r="BL34" i="1"/>
  <c r="BK34" i="1"/>
  <c r="BG34" i="1"/>
  <c r="BF34" i="1"/>
  <c r="BE34" i="1"/>
  <c r="BA34" i="1"/>
  <c r="AZ34" i="1"/>
  <c r="AY34" i="1"/>
  <c r="AU34" i="1"/>
  <c r="AT34" i="1"/>
  <c r="AS34" i="1"/>
  <c r="AO34" i="1"/>
  <c r="AN34" i="1"/>
  <c r="AM34" i="1"/>
  <c r="AH34" i="1"/>
  <c r="AG34" i="1"/>
  <c r="AC34" i="1"/>
  <c r="AB34" i="1"/>
  <c r="AA34" i="1"/>
  <c r="W34" i="1"/>
  <c r="V34" i="1"/>
  <c r="U34" i="1"/>
  <c r="Q34" i="1"/>
  <c r="P34" i="1"/>
  <c r="O34" i="1"/>
  <c r="I34" i="1"/>
  <c r="J34" i="1"/>
  <c r="K34" i="1"/>
  <c r="CN21" i="1"/>
  <c r="CH21" i="1"/>
  <c r="CB21" i="1"/>
  <c r="BV21" i="1"/>
  <c r="BP21" i="1"/>
  <c r="BJ21" i="1"/>
  <c r="BD21" i="1"/>
  <c r="AX21" i="1"/>
  <c r="AR21" i="1"/>
  <c r="AL21" i="1"/>
  <c r="AF21" i="1"/>
  <c r="Z21" i="1"/>
  <c r="T21" i="1"/>
  <c r="N21" i="1"/>
  <c r="H21" i="1"/>
  <c r="CB37" i="1" l="1"/>
  <c r="CB38" i="1"/>
  <c r="CB39" i="1"/>
  <c r="CB40" i="1"/>
  <c r="CB41" i="1"/>
  <c r="CB42" i="1"/>
  <c r="CB43" i="1"/>
  <c r="CC34" i="1" l="1"/>
  <c r="BQ34" i="1"/>
  <c r="CN61" i="1" l="1"/>
  <c r="CN60" i="1"/>
  <c r="CN57" i="1"/>
  <c r="CN56" i="1"/>
  <c r="CN51" i="1"/>
  <c r="CN50" i="1"/>
  <c r="CN49" i="1"/>
  <c r="CN48" i="1"/>
  <c r="CN47" i="1"/>
  <c r="CN45" i="1"/>
  <c r="CN43" i="1"/>
  <c r="CN42" i="1"/>
  <c r="CN41" i="1"/>
  <c r="CN40" i="1"/>
  <c r="CN39" i="1"/>
  <c r="CN38" i="1"/>
  <c r="CN37" i="1"/>
  <c r="CN33" i="1"/>
  <c r="CN32" i="1"/>
  <c r="CN31" i="1"/>
  <c r="CN23" i="1"/>
  <c r="CN20" i="1"/>
  <c r="CN18" i="1"/>
  <c r="CN14" i="1"/>
  <c r="CN13" i="1"/>
  <c r="CH61" i="1"/>
  <c r="CH60" i="1"/>
  <c r="CH57" i="1"/>
  <c r="CH56" i="1"/>
  <c r="CH51" i="1"/>
  <c r="CH50" i="1"/>
  <c r="CH49" i="1"/>
  <c r="CH48" i="1"/>
  <c r="CH47" i="1"/>
  <c r="CH45" i="1"/>
  <c r="CH43" i="1"/>
  <c r="CH42" i="1"/>
  <c r="CH41" i="1"/>
  <c r="CH40" i="1"/>
  <c r="CH39" i="1"/>
  <c r="CH38" i="1"/>
  <c r="CH37" i="1"/>
  <c r="CH33" i="1"/>
  <c r="CH32" i="1"/>
  <c r="CH31" i="1"/>
  <c r="CH23" i="1"/>
  <c r="CH20" i="1"/>
  <c r="CH18" i="1"/>
  <c r="CH13" i="1"/>
  <c r="CB61" i="1"/>
  <c r="CB60" i="1"/>
  <c r="CB57" i="1"/>
  <c r="CB56" i="1"/>
  <c r="CB51" i="1"/>
  <c r="CB50" i="1"/>
  <c r="CB49" i="1"/>
  <c r="CB48" i="1"/>
  <c r="CB47" i="1"/>
  <c r="CB45" i="1"/>
  <c r="CB33" i="1"/>
  <c r="CB32" i="1"/>
  <c r="CB31" i="1"/>
  <c r="CB23" i="1"/>
  <c r="CB20" i="1"/>
  <c r="CB18" i="1"/>
  <c r="CB14" i="1"/>
  <c r="CB13" i="1"/>
  <c r="BV61" i="1"/>
  <c r="BV60" i="1"/>
  <c r="BV57" i="1"/>
  <c r="BV56" i="1"/>
  <c r="BV51" i="1"/>
  <c r="BV50" i="1"/>
  <c r="BV49" i="1"/>
  <c r="BV48" i="1"/>
  <c r="BV47" i="1"/>
  <c r="BV45" i="1"/>
  <c r="BV43" i="1"/>
  <c r="BV42" i="1"/>
  <c r="BV41" i="1"/>
  <c r="BV40" i="1"/>
  <c r="BV39" i="1"/>
  <c r="BV38" i="1"/>
  <c r="BV37" i="1"/>
  <c r="BV33" i="1"/>
  <c r="BV32" i="1"/>
  <c r="BV31" i="1"/>
  <c r="BV23" i="1"/>
  <c r="BV20" i="1"/>
  <c r="BV18" i="1"/>
  <c r="BP61" i="1"/>
  <c r="BP60" i="1"/>
  <c r="BP57" i="1"/>
  <c r="BP56" i="1"/>
  <c r="BP51" i="1"/>
  <c r="BP50" i="1"/>
  <c r="BP49" i="1"/>
  <c r="BP48" i="1"/>
  <c r="BP47" i="1"/>
  <c r="BP45" i="1"/>
  <c r="BP43" i="1"/>
  <c r="BP42" i="1"/>
  <c r="BP41" i="1"/>
  <c r="BP40" i="1"/>
  <c r="BP39" i="1"/>
  <c r="BP38" i="1"/>
  <c r="BP37" i="1"/>
  <c r="BP33" i="1"/>
  <c r="BP32" i="1"/>
  <c r="BP31" i="1"/>
  <c r="BP23" i="1"/>
  <c r="BP20" i="1"/>
  <c r="BP18" i="1"/>
  <c r="BP14" i="1"/>
  <c r="BP13" i="1"/>
  <c r="BJ61" i="1"/>
  <c r="BJ60" i="1"/>
  <c r="BJ57" i="1"/>
  <c r="BJ56" i="1"/>
  <c r="BJ51" i="1"/>
  <c r="BJ50" i="1"/>
  <c r="BJ49" i="1"/>
  <c r="BJ48" i="1"/>
  <c r="BJ47" i="1"/>
  <c r="BJ45" i="1"/>
  <c r="BJ43" i="1"/>
  <c r="BJ42" i="1"/>
  <c r="BJ41" i="1"/>
  <c r="BJ40" i="1"/>
  <c r="BJ39" i="1"/>
  <c r="BJ38" i="1"/>
  <c r="BJ37" i="1"/>
  <c r="BJ33" i="1"/>
  <c r="BJ32" i="1"/>
  <c r="BJ31" i="1"/>
  <c r="BJ23" i="1"/>
  <c r="BJ20" i="1"/>
  <c r="BJ18" i="1"/>
  <c r="BJ14" i="1"/>
  <c r="BJ13" i="1"/>
  <c r="BD61" i="1"/>
  <c r="BD60" i="1"/>
  <c r="BD57" i="1"/>
  <c r="BD56" i="1"/>
  <c r="BD51" i="1"/>
  <c r="BD50" i="1"/>
  <c r="BD49" i="1"/>
  <c r="BD48" i="1"/>
  <c r="BD47" i="1"/>
  <c r="BD45" i="1"/>
  <c r="BD43" i="1"/>
  <c r="BD42" i="1"/>
  <c r="BD41" i="1"/>
  <c r="BD40" i="1"/>
  <c r="BD39" i="1"/>
  <c r="BD38" i="1"/>
  <c r="BD37" i="1"/>
  <c r="BD33" i="1"/>
  <c r="BD32" i="1"/>
  <c r="BD31" i="1"/>
  <c r="BD23" i="1"/>
  <c r="BD20" i="1"/>
  <c r="BD18" i="1"/>
  <c r="BD14" i="1"/>
  <c r="AX61" i="1"/>
  <c r="AX60" i="1"/>
  <c r="AX57" i="1"/>
  <c r="AX56" i="1"/>
  <c r="AX51" i="1"/>
  <c r="AX50" i="1"/>
  <c r="AX49" i="1"/>
  <c r="AX48" i="1"/>
  <c r="AX47" i="1"/>
  <c r="AX45" i="1"/>
  <c r="AX43" i="1"/>
  <c r="AX42" i="1"/>
  <c r="AX41" i="1"/>
  <c r="AX40" i="1"/>
  <c r="AX39" i="1"/>
  <c r="AX38" i="1"/>
  <c r="AX37" i="1"/>
  <c r="AX33" i="1"/>
  <c r="AX32" i="1"/>
  <c r="AX31" i="1"/>
  <c r="AX23" i="1"/>
  <c r="AX20" i="1"/>
  <c r="AX18" i="1"/>
  <c r="AX14" i="1"/>
  <c r="AX13" i="1"/>
  <c r="AR61" i="1"/>
  <c r="AR60" i="1"/>
  <c r="AR57" i="1"/>
  <c r="AR56" i="1"/>
  <c r="AR51" i="1"/>
  <c r="AR50" i="1"/>
  <c r="AR49" i="1"/>
  <c r="AR48" i="1"/>
  <c r="AR47" i="1"/>
  <c r="AR45" i="1"/>
  <c r="AR43" i="1"/>
  <c r="AR42" i="1"/>
  <c r="AR41" i="1"/>
  <c r="AR40" i="1"/>
  <c r="AR39" i="1"/>
  <c r="AR38" i="1"/>
  <c r="AR37" i="1"/>
  <c r="AR33" i="1"/>
  <c r="AR32" i="1"/>
  <c r="AR31" i="1"/>
  <c r="AR23" i="1"/>
  <c r="AR20" i="1"/>
  <c r="AR18" i="1"/>
  <c r="AR14" i="1"/>
  <c r="AR13" i="1"/>
  <c r="AL61" i="1"/>
  <c r="AL60" i="1"/>
  <c r="AL57" i="1"/>
  <c r="AL56" i="1"/>
  <c r="AL51" i="1"/>
  <c r="AL50" i="1"/>
  <c r="AL49" i="1"/>
  <c r="AL48" i="1"/>
  <c r="AL47" i="1"/>
  <c r="AL45" i="1"/>
  <c r="AL43" i="1"/>
  <c r="AL42" i="1"/>
  <c r="AL41" i="1"/>
  <c r="AL40" i="1"/>
  <c r="AL39" i="1"/>
  <c r="AL38" i="1"/>
  <c r="AL37" i="1"/>
  <c r="AL33" i="1"/>
  <c r="AL32" i="1"/>
  <c r="AL31" i="1"/>
  <c r="AL20" i="1"/>
  <c r="AL18" i="1"/>
  <c r="AL14" i="1"/>
  <c r="AL13" i="1"/>
  <c r="AF61" i="1"/>
  <c r="AF60" i="1"/>
  <c r="AF57" i="1"/>
  <c r="AF56" i="1"/>
  <c r="AF51" i="1"/>
  <c r="AF50" i="1"/>
  <c r="AF49" i="1"/>
  <c r="AF48" i="1"/>
  <c r="AF47" i="1"/>
  <c r="AF45" i="1"/>
  <c r="AF43" i="1"/>
  <c r="AF42" i="1"/>
  <c r="AF41" i="1"/>
  <c r="AF40" i="1"/>
  <c r="AF39" i="1"/>
  <c r="AF37" i="1"/>
  <c r="AF20" i="1"/>
  <c r="AF14" i="1"/>
  <c r="AF13" i="1"/>
  <c r="Z61" i="1"/>
  <c r="Z60" i="1"/>
  <c r="Z57" i="1"/>
  <c r="Z56" i="1"/>
  <c r="Z51" i="1"/>
  <c r="Z50" i="1"/>
  <c r="Z49" i="1"/>
  <c r="Z48" i="1"/>
  <c r="Z47" i="1"/>
  <c r="Z45" i="1"/>
  <c r="Z43" i="1"/>
  <c r="Z42" i="1"/>
  <c r="Z41" i="1"/>
  <c r="Z40" i="1"/>
  <c r="Z39" i="1"/>
  <c r="Z38" i="1"/>
  <c r="Z37" i="1"/>
  <c r="Z33" i="1"/>
  <c r="Z32" i="1"/>
  <c r="Z31" i="1"/>
  <c r="Z23" i="1"/>
  <c r="Z20" i="1"/>
  <c r="Z18" i="1"/>
  <c r="Z14" i="1"/>
  <c r="Z13" i="1"/>
  <c r="T61" i="1"/>
  <c r="T60" i="1"/>
  <c r="T57" i="1"/>
  <c r="T56" i="1"/>
  <c r="T51" i="1"/>
  <c r="T50" i="1"/>
  <c r="T49" i="1"/>
  <c r="T48" i="1"/>
  <c r="T47" i="1"/>
  <c r="T45" i="1"/>
  <c r="T43" i="1"/>
  <c r="T42" i="1"/>
  <c r="T41" i="1"/>
  <c r="T40" i="1"/>
  <c r="T39" i="1"/>
  <c r="T38" i="1"/>
  <c r="T37" i="1"/>
  <c r="T33" i="1"/>
  <c r="T32" i="1"/>
  <c r="T31" i="1"/>
  <c r="T23" i="1"/>
  <c r="T20" i="1"/>
  <c r="T18" i="1"/>
  <c r="T14" i="1"/>
  <c r="N61" i="1"/>
  <c r="N60" i="1"/>
  <c r="N57" i="1"/>
  <c r="N56" i="1"/>
  <c r="N51" i="1"/>
  <c r="N50" i="1"/>
  <c r="N49" i="1"/>
  <c r="N48" i="1"/>
  <c r="N47" i="1"/>
  <c r="N45" i="1"/>
  <c r="N43" i="1"/>
  <c r="N42" i="1"/>
  <c r="N41" i="1"/>
  <c r="N40" i="1"/>
  <c r="N39" i="1"/>
  <c r="N38" i="1"/>
  <c r="N37" i="1"/>
  <c r="N33" i="1"/>
  <c r="N32" i="1"/>
  <c r="N31" i="1"/>
  <c r="N23" i="1"/>
  <c r="N20" i="1"/>
  <c r="N18" i="1"/>
  <c r="N14" i="1"/>
  <c r="N13" i="1"/>
  <c r="H61" i="1"/>
  <c r="H60" i="1"/>
  <c r="H57" i="1"/>
  <c r="H56" i="1"/>
  <c r="H51" i="1"/>
  <c r="H50" i="1"/>
  <c r="H49" i="1"/>
  <c r="H48" i="1"/>
  <c r="H47" i="1"/>
  <c r="H45" i="1"/>
  <c r="H43" i="1"/>
  <c r="H42" i="1"/>
  <c r="H41" i="1"/>
  <c r="H40" i="1"/>
  <c r="H39" i="1"/>
  <c r="H38" i="1"/>
  <c r="H37" i="1"/>
  <c r="H33" i="1"/>
  <c r="H32" i="1"/>
  <c r="H31" i="1"/>
  <c r="H23" i="1"/>
  <c r="H20" i="1"/>
  <c r="H18" i="1"/>
  <c r="H14" i="1"/>
  <c r="AF34" i="1" l="1"/>
  <c r="H34" i="1"/>
  <c r="BD62" i="1"/>
  <c r="AL34" i="1"/>
  <c r="AR62" i="1"/>
  <c r="BP62" i="1"/>
  <c r="T34" i="1"/>
  <c r="AF62" i="1"/>
  <c r="AX34" i="1"/>
  <c r="N34" i="1"/>
  <c r="AR34" i="1"/>
  <c r="CN34" i="1"/>
  <c r="BV34" i="1"/>
  <c r="CH34" i="1"/>
  <c r="BP34" i="1"/>
  <c r="BJ34" i="1"/>
  <c r="CB34" i="1"/>
  <c r="Z34" i="1"/>
  <c r="BD34" i="1"/>
  <c r="H62" i="1"/>
  <c r="T62" i="1"/>
  <c r="CB58" i="1"/>
  <c r="H58" i="1"/>
  <c r="N58" i="1"/>
  <c r="T58" i="1"/>
  <c r="Z58" i="1"/>
  <c r="AX58" i="1"/>
  <c r="CN58" i="1"/>
  <c r="BV62" i="1"/>
  <c r="BV58" i="1"/>
  <c r="CN62" i="1"/>
  <c r="CH62" i="1"/>
  <c r="CH58" i="1"/>
  <c r="BP58" i="1"/>
  <c r="BJ58" i="1"/>
  <c r="BD58" i="1"/>
  <c r="AR58" i="1"/>
  <c r="AL58" i="1"/>
  <c r="AF58" i="1"/>
  <c r="Z62" i="1"/>
  <c r="AL62" i="1"/>
  <c r="CB62" i="1"/>
  <c r="AX62" i="1"/>
  <c r="N62" i="1"/>
  <c r="BJ62" i="1"/>
</calcChain>
</file>

<file path=xl/sharedStrings.xml><?xml version="1.0" encoding="utf-8"?>
<sst xmlns="http://schemas.openxmlformats.org/spreadsheetml/2006/main" count="468" uniqueCount="222">
  <si>
    <t>Наименование мероприятия</t>
  </si>
  <si>
    <t>Механизм реализации</t>
  </si>
  <si>
    <t>Исполнительные органы Астраханской области (муниципальные образования Астраханской области)</t>
  </si>
  <si>
    <t>Срок реализации</t>
  </si>
  <si>
    <t>Бюджетный эффект</t>
  </si>
  <si>
    <t>Оценка бюджетного эффекта, тыс. руб.</t>
  </si>
  <si>
    <t>Примечание</t>
  </si>
  <si>
    <t>2026 год</t>
  </si>
  <si>
    <t xml:space="preserve">2027 год </t>
  </si>
  <si>
    <t>2028 год</t>
  </si>
  <si>
    <t>Мероприятия, направленные на увеличение доходов бюджета</t>
  </si>
  <si>
    <t>Мероприятия по развитию налогооблагаемой базы</t>
  </si>
  <si>
    <r>
      <t>1.1.1.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 </t>
    </r>
  </si>
  <si>
    <t>ежегодно</t>
  </si>
  <si>
    <t>постоянно</t>
  </si>
  <si>
    <r>
      <t>1.1.3.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 </t>
    </r>
  </si>
  <si>
    <t>Мероприятия по мобилизации поступлений налога на имущество физических лиц</t>
  </si>
  <si>
    <t>Выявление и вовлечение в налоговый оборот неучтенных объектов недвижимости, расположенных на территории Астраханской области.</t>
  </si>
  <si>
    <t>Предоставление сведений об объектах недвижимости в рамках информационного обмена</t>
  </si>
  <si>
    <t xml:space="preserve">Дополнительные доходы местных бюджетов </t>
  </si>
  <si>
    <t>Мероприятия по мобилизации поступлений земельного налога</t>
  </si>
  <si>
    <t xml:space="preserve">Уточнение отдельных характеристик земельных участков и данных о правообладателях (отсутствие кадастровой стоимости, отсутствие сведений о категории или разрешенном использовании земельных участков, отсутствие информации о правообладателе) в целях актуализации налоговой базы по земельному налогу. Формирование перечня земельных участков, отвечающих критериям для применения повышающего коэффициента в целях налогообложения земельным налогом в соответствии с пунктами 15, 16 статьи 396 Налогового кодекса Российской Федерации, с дальнейшим направлением в УФНС России по Астраханской области </t>
  </si>
  <si>
    <t>Увеличение доходов консолидированного бюджета Астраханской области</t>
  </si>
  <si>
    <t>Повышение качества управления государственной и муниципальной собственностью</t>
  </si>
  <si>
    <t>Увеличение доходов в отчетном году за счет:</t>
  </si>
  <si>
    <t xml:space="preserve">- заключения новых договоров аренды, купли-продажи государственной и муниципальной собственности; </t>
  </si>
  <si>
    <t>Увеличение доходов от туризма</t>
  </si>
  <si>
    <t>Дополнительные поступления доходов в местные бюджеты</t>
  </si>
  <si>
    <t>Мероприятия по улучшению администрирования доходов</t>
  </si>
  <si>
    <t>Сокращение недоимки по налоговым платежам, поступающим в консолидированный бюджет Астраханской области</t>
  </si>
  <si>
    <t>Принятие мер по взысканию задолженности по налогам и сборам по информации налогового органа:</t>
  </si>
  <si>
    <t>направление в ИО Астраханской области и ОМСУ Астраханской области перечней организаций и учреждений, финансируемых из регионального и местных бюджетов, имеющих задолженность по налоговым платежам;</t>
  </si>
  <si>
    <t>проведение главами ОМСУ адресной работы с налогоплательщиками</t>
  </si>
  <si>
    <t>Дополнительные поступления доходов в консолидированный бюджет</t>
  </si>
  <si>
    <r>
      <t>1.2.2.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 </t>
    </r>
  </si>
  <si>
    <t>Вовлечение в налоговый оборот ранее не зарегистрированных объектов недвижимости (включая земельные участки)</t>
  </si>
  <si>
    <t xml:space="preserve">уточнение сведений об объектах недвижимости; </t>
  </si>
  <si>
    <t xml:space="preserve">представление сведений о земельных участках и иных объектах недвижимости в рамках информационного обмена; </t>
  </si>
  <si>
    <t xml:space="preserve">проведение муниципального земельного контроля; </t>
  </si>
  <si>
    <t xml:space="preserve">выявление собственников земельных участков и другого недвижимого имущества и привлечение их к налогообложению (проведение разъяснительной работы с владельцами объектов недвижимого имущества о необходимости регистрации объектов); </t>
  </si>
  <si>
    <t>содействие в оформлении физическими лицами прав собственности на земельные участки и имущество</t>
  </si>
  <si>
    <t>Увеличение поступления доходов в консолидированный бюджет Астраханской области</t>
  </si>
  <si>
    <t>Дополнительные поступления доходов в консолидированный бюджет Астраханской области</t>
  </si>
  <si>
    <t>Улучшение качества администрирования</t>
  </si>
  <si>
    <t>Мероприятия по управлению неналоговыми доходами</t>
  </si>
  <si>
    <r>
      <t>1.3.1.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 </t>
    </r>
  </si>
  <si>
    <r>
      <t>1.3.2.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 </t>
    </r>
  </si>
  <si>
    <t>Увеличение объема платных услуг, оказываемых казенными учреждениями Астраханской области</t>
  </si>
  <si>
    <t xml:space="preserve">Ежегодный пересмотр тарифов по платным услугам, оказываемым казенными учреждениями Астраханской области </t>
  </si>
  <si>
    <t>Расширение плана (программы) приватизации государственного имущества для его вовлечения в экономический оборот</t>
  </si>
  <si>
    <t>Анализ имеющейся собственности и внесение изменений в программу приватизации</t>
  </si>
  <si>
    <t>Принятие мер по взысканию просроченной дебиторской задолженности по неналоговым доходам</t>
  </si>
  <si>
    <t xml:space="preserve">Поступления в консолидированный бюджет Астраханской области сумм дебиторской задолженности </t>
  </si>
  <si>
    <t>Бюджетный эффект от мероприятий по увеличению доходов</t>
  </si>
  <si>
    <t>Мероприятия по оптимизации расходов бюджета</t>
  </si>
  <si>
    <t>Оптимизация расходов на государственное (муниципальное) управление</t>
  </si>
  <si>
    <r>
      <t>2.1.1.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 </t>
    </r>
  </si>
  <si>
    <t>Оптимизация структуры и предельной численности работников исполнительных органов Астраханской области (муниципальных образований Астраханской области)</t>
  </si>
  <si>
    <t xml:space="preserve">Актуализация НПА, регулирующих структуру и предельную численность </t>
  </si>
  <si>
    <t>Сокращение расходов бюджета Астраханской области (муниципальных образований Астраханской области) по фонду оплаты труда</t>
  </si>
  <si>
    <r>
      <t>2.1.3.</t>
    </r>
    <r>
      <rPr>
        <sz val="7"/>
        <color rgb="FF000000"/>
        <rFont val="Times New Roman"/>
        <family val="1"/>
        <charset val="204"/>
      </rPr>
      <t xml:space="preserve">       </t>
    </r>
    <r>
      <rPr>
        <sz val="12"/>
        <color rgb="FF000000"/>
        <rFont val="Times New Roman"/>
        <family val="1"/>
        <charset val="204"/>
      </rPr>
      <t> </t>
    </r>
  </si>
  <si>
    <t>Реализация неиспользуемого (в том числе не используемого при оказании государственных (муниципальных) услуг (выполнении работ) государственными (муниципальными) учреждениями) государственного (муниципального) имущества</t>
  </si>
  <si>
    <t>Реализация, сдача в аренду или консервация неиспользуемого имущества</t>
  </si>
  <si>
    <t>Сокращение расходов бюджета Астраханской области (муниципальных образований Астраханской области)</t>
  </si>
  <si>
    <t>Оптимизация расходов на формирование и содержание автопарка, обслуживающего исполнительные органы Астраханской области (муниципальные образования Астраханской области)</t>
  </si>
  <si>
    <t>Замена дорогостоящих автомобилей на более экономичные по цене и стоимости обслуживания; диспетчеризация использования автопарка; оказание платных транспортных услуг третьим лицам</t>
  </si>
  <si>
    <t>Выведение должностей непрофильных (обеспечивающих) специалистов из состава должностей государственной (муниципальной) службы</t>
  </si>
  <si>
    <t>Сокращение расходов на оплату труда (с учетом предоставляемых льгот) сотрудников, переведенных с должностей государственной (муниципальной) службы на должности, не относящиеся к должностям государственной (муниципальной) службы</t>
  </si>
  <si>
    <t>Централизация функций государственных органов и подведомственных им государственных учреждений в части бухгалтерского учета и бюджетной отчетности в единых государственных учреждениях (единых учреждениях по отраслям), централизация соответствующих функций на муниципальном уровне</t>
  </si>
  <si>
    <t>Передача функций по бухгалтерскому учету и бюджетной отчетности единому уполномоченному учреждению (единым учреждениям в отраслях) с сокращением численности сотрудников</t>
  </si>
  <si>
    <t xml:space="preserve">Централизация функций по материально-техническому обеспечению государственных (муниципальных) органов, транспортному обслуживанию </t>
  </si>
  <si>
    <t>Сокращение расходов на осуществление соответствующих функций за счет эффекта масштаба</t>
  </si>
  <si>
    <t>Централизация функций по обслуживанию информационных систем в специализированном органе (учреждении)</t>
  </si>
  <si>
    <t>Передача функций по обслуживанию информационных систем исполнительных органов Астраханской области (муниципальных образований) в специализированный орган (учреждение) с сокращением численности работников</t>
  </si>
  <si>
    <t>Повышение эффективности государственных закупок</t>
  </si>
  <si>
    <t xml:space="preserve">Пересмотр расходов на осуществление государственных (муниципальных) закупок с учетом сокращения указанных расходов </t>
  </si>
  <si>
    <t>Отказ от проведения закупочных мероприятий по не законтрактованным объемам бюджетных ассигнований, не приводящие к дестабилизации деятельности учреждения</t>
  </si>
  <si>
    <t>Оптимизация расходов на содержание бюджетной сети</t>
  </si>
  <si>
    <r>
      <t>2.3.1.</t>
    </r>
    <r>
      <rPr>
        <sz val="7"/>
        <color rgb="FF000000"/>
        <rFont val="Times New Roman"/>
        <family val="1"/>
        <charset val="204"/>
      </rPr>
      <t xml:space="preserve">       </t>
    </r>
    <r>
      <rPr>
        <sz val="12"/>
        <color rgb="FF000000"/>
        <rFont val="Times New Roman"/>
        <family val="1"/>
        <charset val="204"/>
      </rPr>
      <t> </t>
    </r>
  </si>
  <si>
    <t>Оптимизация перечня государственных (муниципальных) учреждений</t>
  </si>
  <si>
    <t>Преобразование государственных (муниципальных) учреждений в организации иных организационно-правовых форм, изменение типа учреждений</t>
  </si>
  <si>
    <r>
      <t>2.3.2.</t>
    </r>
    <r>
      <rPr>
        <sz val="7"/>
        <color rgb="FF000000"/>
        <rFont val="Times New Roman"/>
        <family val="1"/>
        <charset val="204"/>
      </rPr>
      <t xml:space="preserve">       </t>
    </r>
    <r>
      <rPr>
        <sz val="12"/>
        <color rgb="FF000000"/>
        <rFont val="Times New Roman"/>
        <family val="1"/>
        <charset val="204"/>
      </rPr>
      <t> </t>
    </r>
  </si>
  <si>
    <t>Увеличение объема расходов, финансово обеспеченных за счет средств, поступивших от осуществления приносящей доход деятельности бюджетными и автономными учреждениями, с целью их направления на повышение качества оказываемых государственных (муниципальных) услуг (выполняемых работ) и развитие учреждений</t>
  </si>
  <si>
    <t xml:space="preserve">Проведение аудита платных услуг подведомственных учреждений, актуализация перечня платных услуг, оказываемых населению, и цен на услуги </t>
  </si>
  <si>
    <r>
      <t>2.3.5.</t>
    </r>
    <r>
      <rPr>
        <sz val="7"/>
        <color rgb="FF000000"/>
        <rFont val="Times New Roman"/>
        <family val="1"/>
        <charset val="204"/>
      </rPr>
      <t xml:space="preserve">       </t>
    </r>
    <r>
      <rPr>
        <sz val="12"/>
        <color rgb="FF000000"/>
        <rFont val="Times New Roman"/>
        <family val="1"/>
        <charset val="204"/>
      </rPr>
      <t> </t>
    </r>
  </si>
  <si>
    <t>Содержание имущества, не используемого для выполнения государственного (муниципального) задания, за счет доходов от сдачи в аренду данного имущества</t>
  </si>
  <si>
    <t>Проведение аудита имущества. Сдача движимого и недвижимого имущества в аренду</t>
  </si>
  <si>
    <t xml:space="preserve">Привлечение частных инвесторов к управлению объектами недвижимости </t>
  </si>
  <si>
    <t>Продажа или сдача в аренду частным инвесторам объектов культурного наследия (в частности, усадьбы, в которых нет государственных/муниципальных музеев) при условии ограничения направления их использования и сохранения внешнего облика</t>
  </si>
  <si>
    <t>Повышение эффективности мер социальной поддержки населения</t>
  </si>
  <si>
    <t>Иные мероприятия</t>
  </si>
  <si>
    <t>Отказ от мероприятий на территории Астраханской области, не являющихся первоочередными, но относящихся к полномочиям Астраханской области (проведение спортивных и культурных мероприятий, ремонт зданий и</t>
  </si>
  <si>
    <t>сооружений, проведение инженерно-геологических изысканий, разработка проектно-сметной документации, приобретение товаров, работ (услуг), приобретение и ремонт автомобилей)</t>
  </si>
  <si>
    <t>Проведение работы по сокращению бюджетных ассигнований</t>
  </si>
  <si>
    <t>Высвобождение бюджетных ассигнований бюджета Астраханской области (муниципальных образований Астраханской области)</t>
  </si>
  <si>
    <t>Уменьшение объема просроченной кредиторской задолженности бюджета Астраханской области (муниципальных образований Астраханской области)</t>
  </si>
  <si>
    <t>Приостановление или перенос реализации на более поздний срок новых инвестиционных проектов</t>
  </si>
  <si>
    <t>Пересмотр инвестиционных проектов</t>
  </si>
  <si>
    <t>Бюджетный эффект от мероприятий по оптимизации расходов бюджета</t>
  </si>
  <si>
    <t>Мероприятия по оптимизации структуры и уровня государственного (муниципального) долга субъекта РФ</t>
  </si>
  <si>
    <r>
      <t>3.1.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2"/>
        <color rgb="FF000000"/>
        <rFont val="Times New Roman"/>
        <family val="1"/>
        <charset val="204"/>
      </rPr>
      <t> </t>
    </r>
  </si>
  <si>
    <t>Сохранение репутации благонадежного заемщика</t>
  </si>
  <si>
    <t>Контроль за своевременным исполнением долговых обязательств Астраханской области (ценные бумаги, банковские и бюджетные кредиты, государственные гарантии Астраханской области)</t>
  </si>
  <si>
    <t>Отсутствие просроченной задолженности по долговым обязательствам Астраханской области</t>
  </si>
  <si>
    <r>
      <t>3.2.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2"/>
        <color rgb="FF000000"/>
        <rFont val="Times New Roman"/>
        <family val="1"/>
        <charset val="204"/>
      </rPr>
      <t> </t>
    </r>
  </si>
  <si>
    <t xml:space="preserve">Параметры муниципального долга </t>
  </si>
  <si>
    <t>Соблюдение условий соглашений о предоставлении бюджетных кредитов, заключенных с Министерством финансов Российской Федерации</t>
  </si>
  <si>
    <t>Снижение долговой нагрузки на бюджет</t>
  </si>
  <si>
    <t>Бюджетный эффект от мероприятий по оптимизации структуры и уровня государственного (муниципального) долга субъекта РФ</t>
  </si>
  <si>
    <t>№ п/п</t>
  </si>
  <si>
    <t>МО "Село Садовое"</t>
  </si>
  <si>
    <t>МО "Капустиноярский сельсовет"</t>
  </si>
  <si>
    <t>МО "Пологозаймищенский сельсовет"</t>
  </si>
  <si>
    <t>МО "Покровский сельсовет"</t>
  </si>
  <si>
    <t>МО "Город Ахтубинск"</t>
  </si>
  <si>
    <t>МО "Успенский сельсовет"</t>
  </si>
  <si>
    <t>МО "Батаевский сельсовет"</t>
  </si>
  <si>
    <t>МО "Село Ново-Николаевка"</t>
  </si>
  <si>
    <t>МО "Село Болхуны"</t>
  </si>
  <si>
    <t>МО "Сокрутовский сельсовет"</t>
  </si>
  <si>
    <t>МО "Село Пироговка"</t>
  </si>
  <si>
    <t>МО "Золотухинский сельсовет"</t>
  </si>
  <si>
    <t>МО "Удаченский сельсовет"</t>
  </si>
  <si>
    <t>МО "Поселок Верхний Баскунчак"</t>
  </si>
  <si>
    <t>МО "Поселок Нижний Баскунчак"</t>
  </si>
  <si>
    <t>Ответственный исполнитель</t>
  </si>
  <si>
    <t>муниципальные образования</t>
  </si>
  <si>
    <t>отдел доходов</t>
  </si>
  <si>
    <t>УИЗО</t>
  </si>
  <si>
    <t>Отдел муниципального контроля</t>
  </si>
  <si>
    <t>Управление культуры, Управление образования</t>
  </si>
  <si>
    <t>УИЗО, муниципальные образования</t>
  </si>
  <si>
    <t>УХТО</t>
  </si>
  <si>
    <t>выведено в УХТО, ХТС УК</t>
  </si>
  <si>
    <t>выведено в УХТО</t>
  </si>
  <si>
    <t xml:space="preserve">Управление культуры </t>
  </si>
  <si>
    <t xml:space="preserve">в стадии оформления собственности 3 жилых дома </t>
  </si>
  <si>
    <t xml:space="preserve">в стадии оформления собственности 3 земельных участка </t>
  </si>
  <si>
    <t>недоимка по налогам по данным ФНС</t>
  </si>
  <si>
    <t>сокращение 0,15 ставки уборщика служебных помещений</t>
  </si>
  <si>
    <t>работа ведется с должниками по налоговым платежам</t>
  </si>
  <si>
    <t>не относится к полномочиям сельского поселени</t>
  </si>
  <si>
    <t>не требуется</t>
  </si>
  <si>
    <t>Не востребовано</t>
  </si>
  <si>
    <t>отсутствует</t>
  </si>
  <si>
    <t xml:space="preserve"> отсутствует</t>
  </si>
  <si>
    <t>В бюджете не запланированы средства на проведени спортивных  и культурных мероприятий</t>
  </si>
  <si>
    <t>работа ведется</t>
  </si>
  <si>
    <t>выморочное имущество с.Успенка, мн. Южный , д.9, кв.3, выявление правобладателей с дальнейшей постановкой на учет (СНТ)</t>
  </si>
  <si>
    <t>Просроченная кредиторская задолженность отсутствует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</si>
  <si>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отсутствует</t>
  </si>
  <si>
    <t>1 объект на право собственности оформлено;
- ожидаемый доход от проведенной работы 0,2 тыс. руб.</t>
  </si>
  <si>
    <r>
      <rPr>
        <b/>
        <sz val="11"/>
        <rFont val="Times New Roman"/>
        <family val="1"/>
        <charset val="204"/>
      </rPr>
      <t>выявлено</t>
    </r>
    <r>
      <rPr>
        <sz val="11"/>
        <rFont val="Times New Roman"/>
        <family val="1"/>
        <charset val="204"/>
      </rPr>
      <t xml:space="preserve"> 47 земельный участков, не вовлеченных в налоговый оборот, из них:
-45 земельных участков находятся в стадии оформления;
-2 земельных участка- оформлено право собственности физических лиц, ожидаемый доход 0,4 тыс. руб.</t>
    </r>
  </si>
  <si>
    <t xml:space="preserve">470,11637 тыс. руб., в т. ч., из них: - сокращение на 0,25 ст. специалиста по похозяйственному учету, на 0,25ст. Уборщицы и 1 ст. сезонного работника дворника </t>
  </si>
  <si>
    <t>Оптимизация штатов проводилась с 2023 г. Из 6 шт.ед. осталось 4 шт.ед.</t>
  </si>
  <si>
    <t>Здание и земельный участок по адресу: с.Удачное, ул. Советская, д 62 безвозмездно передаем в администрацию Ахтубинского района</t>
  </si>
  <si>
    <t>заключения новых договоров аренды, купли-продажи государственной и муниципальной собственности</t>
  </si>
  <si>
    <t>Просроченная дебиторская задолженность отсутствует</t>
  </si>
  <si>
    <t>Отсутствуют</t>
  </si>
  <si>
    <t>Специалист в сфере закупок-0,5 ед.-178,0т.р; Водитель автомобиля-0,25 ед.-48,7т.р;</t>
  </si>
  <si>
    <t xml:space="preserve">На постоянной основе проводится, информировние граждан о проведениии перерегистрации ранее выданных документов на собственность. </t>
  </si>
  <si>
    <t xml:space="preserve"> Планируется заключение договоров на организацияю совместного проведения культурно-массового мероприятий, увеличение тарифов повлечет </t>
  </si>
  <si>
    <t>Взыскание дебиторской задолженности через судебных приставов по аренде земельных участков</t>
  </si>
  <si>
    <t>сдача в аренду неиспользуемого имущества</t>
  </si>
  <si>
    <t>Не планируется приобретение транспорта</t>
  </si>
  <si>
    <t>Работа проведена ранее</t>
  </si>
  <si>
    <t>Отсутствует сеть для централизации</t>
  </si>
  <si>
    <r>
      <t>2.1.5.</t>
    </r>
    <r>
      <rPr>
        <sz val="7"/>
        <rFont val="Times New Roman"/>
        <family val="1"/>
        <charset val="204"/>
      </rPr>
      <t xml:space="preserve">       </t>
    </r>
    <r>
      <rPr>
        <sz val="12"/>
        <rFont val="Times New Roman"/>
        <family val="1"/>
        <charset val="204"/>
      </rPr>
      <t> </t>
    </r>
  </si>
  <si>
    <r>
      <t>2.3.</t>
    </r>
    <r>
      <rPr>
        <b/>
        <sz val="7"/>
        <color rgb="FF000000"/>
        <rFont val="Times New Roman"/>
        <family val="1"/>
        <charset val="204"/>
      </rPr>
      <t xml:space="preserve">            </t>
    </r>
    <r>
      <rPr>
        <b/>
        <sz val="12"/>
        <color rgb="FF000000"/>
        <rFont val="Times New Roman"/>
        <family val="1"/>
        <charset val="204"/>
      </rPr>
      <t> </t>
    </r>
  </si>
  <si>
    <t xml:space="preserve"> В соотв. с п 1.3.1 </t>
  </si>
  <si>
    <r>
      <t>2.1.</t>
    </r>
    <r>
      <rPr>
        <b/>
        <sz val="7"/>
        <color rgb="FF000000"/>
        <rFont val="Times New Roman"/>
        <family val="1"/>
        <charset val="204"/>
      </rPr>
      <t xml:space="preserve">            </t>
    </r>
    <r>
      <rPr>
        <b/>
        <sz val="12"/>
        <color rgb="FF000000"/>
        <rFont val="Times New Roman"/>
        <family val="1"/>
        <charset val="204"/>
      </rPr>
      <t> </t>
    </r>
  </si>
  <si>
    <r>
      <t>2.4.</t>
    </r>
    <r>
      <rPr>
        <b/>
        <sz val="7"/>
        <color rgb="FF000000"/>
        <rFont val="Times New Roman"/>
        <family val="1"/>
        <charset val="204"/>
      </rPr>
      <t xml:space="preserve">            </t>
    </r>
    <r>
      <rPr>
        <b/>
        <sz val="12"/>
        <color rgb="FF000000"/>
        <rFont val="Times New Roman"/>
        <family val="1"/>
        <charset val="204"/>
      </rPr>
      <t> </t>
    </r>
  </si>
  <si>
    <r>
      <t>2.</t>
    </r>
    <r>
      <rPr>
        <b/>
        <sz val="7"/>
        <color rgb="FF000000"/>
        <rFont val="Times New Roman"/>
        <family val="1"/>
        <charset val="204"/>
      </rPr>
      <t xml:space="preserve">                 </t>
    </r>
    <r>
      <rPr>
        <b/>
        <sz val="12"/>
        <color rgb="FF000000"/>
        <rFont val="Times New Roman"/>
        <family val="1"/>
        <charset val="204"/>
      </rPr>
      <t> </t>
    </r>
  </si>
  <si>
    <r>
      <t>1.2.1.</t>
    </r>
    <r>
      <rPr>
        <sz val="7"/>
        <rFont val="Times New Roman"/>
        <family val="1"/>
        <charset val="204"/>
      </rPr>
      <t xml:space="preserve">      </t>
    </r>
    <r>
      <rPr>
        <sz val="12"/>
        <rFont val="Times New Roman"/>
        <family val="1"/>
        <charset val="204"/>
      </rPr>
      <t> </t>
    </r>
  </si>
  <si>
    <r>
      <t xml:space="preserve">Мониторинг состояния </t>
    </r>
    <r>
      <rPr>
        <b/>
        <sz val="12"/>
        <color rgb="FF000000"/>
        <rFont val="Times New Roman"/>
        <family val="1"/>
        <charset val="204"/>
      </rPr>
      <t xml:space="preserve">просроченной </t>
    </r>
    <r>
      <rPr>
        <sz val="12"/>
        <color rgb="FF000000"/>
        <rFont val="Times New Roman"/>
        <family val="1"/>
        <charset val="204"/>
      </rPr>
      <t>кредиторской задолженности бюджета Астраханской области (муниципальных образований Астраханской области)</t>
    </r>
  </si>
  <si>
    <t>Уменьшение просроченной кредиторской задолженности, образованной по состоянию на начало года</t>
  </si>
  <si>
    <t>Оптимизация численности административно-хозяйственного и управленческого персонала учреждений, оптимизация структуры и численности работников бюджетных учреждений</t>
  </si>
  <si>
    <t>Создание межотраслевых и/или отраслевых централизованных учреждений (бухгалтерий, информационно-методических центров, хозяйственных учреждений);
Актуализация типовых положений с учетом изменения способов предоставления услуг, автоматизации работы</t>
  </si>
  <si>
    <r>
      <t>2.3.3.</t>
    </r>
    <r>
      <rPr>
        <sz val="7"/>
        <rFont val="Times New Roman"/>
        <family val="1"/>
        <charset val="204"/>
      </rPr>
      <t xml:space="preserve">       </t>
    </r>
    <r>
      <rPr>
        <sz val="12"/>
        <rFont val="Times New Roman"/>
        <family val="1"/>
        <charset val="204"/>
      </rPr>
      <t> </t>
    </r>
  </si>
  <si>
    <r>
      <t>2.3.4.</t>
    </r>
    <r>
      <rPr>
        <sz val="7"/>
        <color rgb="FF000000"/>
        <rFont val="Times New Roman"/>
        <family val="1"/>
        <charset val="204"/>
      </rPr>
      <t xml:space="preserve">       </t>
    </r>
    <r>
      <rPr>
        <sz val="12"/>
        <color rgb="FF000000"/>
        <rFont val="Times New Roman"/>
        <family val="1"/>
        <charset val="204"/>
      </rPr>
      <t> </t>
    </r>
  </si>
  <si>
    <t>2029 год</t>
  </si>
  <si>
    <t>Итого за 2026-2029 годы</t>
  </si>
  <si>
    <t>Типовой план мероприятий по оздоровлению муниципальных 
 Ахтубинского района Астраханской области</t>
  </si>
  <si>
    <t>необходимо пояснение: сколько объектов на оформлении</t>
  </si>
  <si>
    <t>выморочное имущество с.Успенка, мкр. Южный, д.9, кв.3</t>
  </si>
  <si>
    <t>необходимо пояснение: сколько участков на оформлении</t>
  </si>
  <si>
    <r>
      <t>1.1.2.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 </t>
    </r>
  </si>
  <si>
    <t xml:space="preserve">Заключение новых договоров купли-продажи и договоров аренды, сумма отражена в усредненном показатели за три последних года </t>
  </si>
  <si>
    <t>Выявлены 16 объектов. Собственникам направлены уведомления о проведении регистрации. По состоянию на 01.04.2026 плательщиков 19. Расчет произведен средне-пропорционально от полученного дохода, с учетом возможной регистрации в 2026 году, планируется, что будет получен доход только в 4 квартале 2026, в 2027 и 2028 году с учетом сезонного периода средний показатель учтекн из расчета на 2 квартала.</t>
  </si>
  <si>
    <t xml:space="preserve"> В ходе  проведения разъянительной работы  с владельцами объектов недвижимого имущества и земельных участков о необходимости регистрации объектов и привлечение их к налогообложению.</t>
  </si>
  <si>
    <t>1.3.</t>
  </si>
  <si>
    <t>По мере поступления объектов в муниципальную собственность включаются объекты в программу приватизации, на 01.05.2026 года все объекты включены. Планируется, что увеличение составит в среднем 1000т.р. в год.</t>
  </si>
  <si>
    <t xml:space="preserve">Проведение оценки эффективности налоговых расходов Астраханской области </t>
  </si>
  <si>
    <t>В случае наличия неэффективных налоговых льгот принятие нормативного правового акта Астраханской области по их отмене</t>
  </si>
  <si>
    <t>Выявление неэффективных налоговых льгот</t>
  </si>
  <si>
    <t>до 1 сентября года, следующего за отчетным годом</t>
  </si>
  <si>
    <t xml:space="preserve">- изменения условий договоров; </t>
  </si>
  <si>
    <t>- заключения договоров о предоставлении торгового места для размещения нестационарных торговых объектов в зданиях и на земельных участках, находящихся в государственной или муниципальной собственности, в общем объеме фактически поступивших доходов от использования имущества, находящегося в государственной и муниципальной собственности, доходов от продажи материальных и нематериальных активов, прочих неналоговых доходов</t>
  </si>
  <si>
    <t>Осуществление информационного обмена в электронном виде сведениями о выданных разрешениях на ввод объектов капитального строительства в эксплуатацию для привлечения эксплуатанта-организации к своевременному учету объектов в качестве основных средств и к уплате налога на имущество организаций</t>
  </si>
  <si>
    <t>Дополнительные поступления в консолидированный бюджет Астраханской области</t>
  </si>
  <si>
    <t>Обеспечение межведомственного взаимодействия по вопросам выявления и пресечения нецелевого использования земельных участков и необоснованной минимизации налоговой нагрузки собственниками земельных участков</t>
  </si>
  <si>
    <r>
      <t>1.1.4.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 </t>
    </r>
  </si>
  <si>
    <r>
      <t>1.1.5.</t>
    </r>
    <r>
      <rPr>
        <sz val="7"/>
        <color rgb="FF000000"/>
        <rFont val="Times New Roman"/>
        <family val="1"/>
        <charset val="204"/>
      </rPr>
      <t xml:space="preserve">  </t>
    </r>
    <r>
      <rPr>
        <sz val="12"/>
        <color rgb="FF000000"/>
        <rFont val="Times New Roman"/>
        <family val="1"/>
        <charset val="204"/>
      </rPr>
      <t> </t>
    </r>
  </si>
  <si>
    <r>
      <t>1.2.3.</t>
    </r>
    <r>
      <rPr>
        <sz val="7"/>
        <rFont val="Times New Roman"/>
        <family val="1"/>
        <charset val="204"/>
      </rPr>
      <t xml:space="preserve">      </t>
    </r>
    <r>
      <rPr>
        <sz val="12"/>
        <rFont val="Times New Roman"/>
        <family val="1"/>
        <charset val="204"/>
      </rPr>
      <t> </t>
    </r>
  </si>
  <si>
    <r>
      <t>1.2.4.</t>
    </r>
    <r>
      <rPr>
        <sz val="7"/>
        <rFont val="Times New Roman"/>
        <family val="1"/>
        <charset val="204"/>
      </rPr>
      <t xml:space="preserve">      </t>
    </r>
    <r>
      <rPr>
        <sz val="12"/>
        <rFont val="Times New Roman"/>
        <family val="1"/>
        <charset val="204"/>
      </rPr>
      <t> </t>
    </r>
  </si>
  <si>
    <r>
      <t>1.3.3.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 </t>
    </r>
  </si>
  <si>
    <t>В связи с закрытием 1 библиотеки , высвобождаются коммунальные рсходы на ее содержание.</t>
  </si>
  <si>
    <r>
      <t>2.1.2.</t>
    </r>
    <r>
      <rPr>
        <sz val="7"/>
        <color rgb="FF000000"/>
        <rFont val="Times New Roman"/>
        <family val="1"/>
        <charset val="204"/>
      </rPr>
      <t xml:space="preserve">       </t>
    </r>
    <r>
      <rPr>
        <sz val="12"/>
        <color rgb="FF000000"/>
        <rFont val="Times New Roman"/>
        <family val="1"/>
        <charset val="204"/>
      </rPr>
      <t> </t>
    </r>
  </si>
  <si>
    <r>
      <t>2.1.4.</t>
    </r>
    <r>
      <rPr>
        <sz val="7"/>
        <rFont val="Times New Roman"/>
        <family val="1"/>
        <charset val="204"/>
      </rPr>
      <t xml:space="preserve">       </t>
    </r>
    <r>
      <rPr>
        <sz val="12"/>
        <rFont val="Times New Roman"/>
        <family val="1"/>
        <charset val="204"/>
      </rPr>
      <t> </t>
    </r>
  </si>
  <si>
    <r>
      <t>2.1.6.</t>
    </r>
    <r>
      <rPr>
        <sz val="7"/>
        <color rgb="FF000000"/>
        <rFont val="Times New Roman"/>
        <family val="1"/>
        <charset val="204"/>
      </rPr>
      <t xml:space="preserve">       </t>
    </r>
    <r>
      <rPr>
        <sz val="12"/>
        <color rgb="FF000000"/>
        <rFont val="Times New Roman"/>
        <family val="1"/>
        <charset val="204"/>
      </rPr>
      <t> </t>
    </r>
  </si>
  <si>
    <r>
      <t>2.1.7.</t>
    </r>
    <r>
      <rPr>
        <sz val="7"/>
        <color rgb="FF000000"/>
        <rFont val="Times New Roman"/>
        <family val="1"/>
        <charset val="204"/>
      </rPr>
      <t xml:space="preserve">       </t>
    </r>
    <r>
      <rPr>
        <sz val="12"/>
        <color rgb="FF000000"/>
        <rFont val="Times New Roman"/>
        <family val="1"/>
        <charset val="204"/>
      </rPr>
      <t> </t>
    </r>
  </si>
  <si>
    <r>
      <t>2.2.1.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 </t>
    </r>
  </si>
  <si>
    <r>
      <t>2.2.</t>
    </r>
    <r>
      <rPr>
        <b/>
        <sz val="7"/>
        <color rgb="FF000000"/>
        <rFont val="Times New Roman"/>
        <family val="1"/>
        <charset val="204"/>
      </rPr>
      <t xml:space="preserve">            </t>
    </r>
    <r>
      <rPr>
        <b/>
        <sz val="12"/>
        <color rgb="FF000000"/>
        <rFont val="Times New Roman"/>
        <family val="1"/>
        <charset val="204"/>
      </rPr>
      <t> </t>
    </r>
  </si>
  <si>
    <r>
      <t>2.4.1.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 </t>
    </r>
  </si>
  <si>
    <r>
      <t>2.4.2.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 </t>
    </r>
  </si>
  <si>
    <r>
      <t>2.4.3.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 </t>
    </r>
  </si>
  <si>
    <r>
      <t>3.</t>
    </r>
    <r>
      <rPr>
        <b/>
        <sz val="7"/>
        <color rgb="FF000000"/>
        <rFont val="Times New Roman"/>
        <family val="1"/>
        <charset val="204"/>
      </rPr>
      <t>   </t>
    </r>
  </si>
  <si>
    <t>Органы местного самоуправления муниципальных образований Ахтубинского района</t>
  </si>
  <si>
    <t>Проведение оценки эффективности налоговых расходов в соответствии с постановлением Правительства Астраханской области от 16.10.2019 № 383-П «О Порядке осуществления оценки налоговых расходов Астраханской области»</t>
  </si>
  <si>
    <r>
      <t>1.</t>
    </r>
    <r>
      <rPr>
        <b/>
        <sz val="7"/>
        <color rgb="FF000000"/>
        <rFont val="Times New Roman"/>
        <family val="1"/>
        <charset val="204"/>
      </rPr>
      <t xml:space="preserve">                 </t>
    </r>
    <r>
      <rPr>
        <b/>
        <sz val="12"/>
        <color rgb="FF000000"/>
        <rFont val="Times New Roman"/>
        <family val="1"/>
        <charset val="204"/>
      </rPr>
      <t> </t>
    </r>
  </si>
  <si>
    <r>
      <t>1.1.</t>
    </r>
    <r>
      <rPr>
        <b/>
        <sz val="7"/>
        <color rgb="FF000000"/>
        <rFont val="Times New Roman"/>
        <family val="1"/>
        <charset val="204"/>
      </rPr>
      <t xml:space="preserve">            </t>
    </r>
    <r>
      <rPr>
        <b/>
        <sz val="12"/>
        <color rgb="FF000000"/>
        <rFont val="Times New Roman"/>
        <family val="1"/>
        <charset val="204"/>
      </rPr>
      <t> </t>
    </r>
  </si>
  <si>
    <r>
      <t>1.2.</t>
    </r>
    <r>
      <rPr>
        <b/>
        <sz val="7"/>
        <rFont val="Times New Roman"/>
        <family val="1"/>
        <charset val="204"/>
      </rPr>
      <t xml:space="preserve">            </t>
    </r>
    <r>
      <rPr>
        <b/>
        <sz val="12"/>
        <rFont val="Times New Roman"/>
        <family val="1"/>
        <charset val="204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</si>
</sst>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9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7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7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9">
    <xf numFmtId="0" fontId="0" fillId="0" borderId="0" xfId="0"/>
    <xf numFmtId="0" fontId="2" fillId="0" borderId="4" xfId="0" applyFont="1" applyBorder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17" fillId="0" borderId="4" xfId="0" applyFont="1" applyBorder="1" applyAlignment="1" applyProtection="1">
      <alignment horizontal="justify" vertical="center" wrapText="1"/>
    </xf>
    <xf numFmtId="0" fontId="0" fillId="0" borderId="4" xfId="0" applyBorder="1"/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justify" vertical="center" wrapText="1"/>
    </xf>
    <xf numFmtId="0" fontId="2" fillId="0" borderId="4" xfId="0" applyFont="1" applyBorder="1" applyAlignment="1" applyProtection="1">
      <alignment horizontal="justify" vertical="center" wrapText="1"/>
    </xf>
    <xf numFmtId="0" fontId="14" fillId="0" borderId="4" xfId="0" applyFont="1" applyBorder="1" applyAlignment="1" applyProtection="1">
      <alignment horizontal="justify" vertical="center" wrapText="1"/>
    </xf>
    <xf numFmtId="0" fontId="2" fillId="0" borderId="4" xfId="0" applyFont="1" applyBorder="1" applyAlignment="1">
      <alignment horizontal="left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18" fillId="0" borderId="4" xfId="0" applyFont="1" applyBorder="1" applyAlignment="1" applyProtection="1">
      <alignment horizontal="justify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0" fillId="2" borderId="4" xfId="0" applyFill="1" applyBorder="1"/>
    <xf numFmtId="0" fontId="0" fillId="0" borderId="4" xfId="0" applyBorder="1" applyAlignment="1">
      <alignment wrapText="1"/>
    </xf>
    <xf numFmtId="0" fontId="6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2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10" fillId="0" borderId="4" xfId="0" applyFont="1" applyFill="1" applyBorder="1" applyAlignment="1">
      <alignment horizontal="justify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2" borderId="0" xfId="0" applyFill="1"/>
    <xf numFmtId="0" fontId="21" fillId="0" borderId="0" xfId="0" applyFont="1"/>
    <xf numFmtId="0" fontId="2" fillId="0" borderId="10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justify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 applyProtection="1">
      <alignment horizontal="justify" vertical="center" wrapText="1"/>
    </xf>
    <xf numFmtId="0" fontId="14" fillId="0" borderId="4" xfId="0" applyFont="1" applyFill="1" applyBorder="1" applyAlignment="1" applyProtection="1">
      <alignment horizontal="center" vertical="center" wrapText="1"/>
    </xf>
    <xf numFmtId="0" fontId="0" fillId="0" borderId="0" xfId="0" applyFill="1"/>
    <xf numFmtId="2" fontId="6" fillId="0" borderId="10" xfId="0" applyNumberFormat="1" applyFont="1" applyBorder="1" applyAlignment="1">
      <alignment horizontal="justify" vertical="center" wrapText="1"/>
    </xf>
    <xf numFmtId="0" fontId="6" fillId="0" borderId="10" xfId="0" applyFont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19" fillId="0" borderId="0" xfId="0" applyFont="1"/>
    <xf numFmtId="2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 applyProtection="1">
      <alignment horizontal="justify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4" xfId="0" applyFill="1" applyBorder="1"/>
    <xf numFmtId="0" fontId="6" fillId="0" borderId="4" xfId="0" applyFont="1" applyFill="1" applyBorder="1" applyAlignment="1">
      <alignment horizontal="justify" vertical="center" wrapText="1"/>
    </xf>
    <xf numFmtId="0" fontId="17" fillId="0" borderId="4" xfId="0" applyFont="1" applyFill="1" applyBorder="1" applyAlignment="1" applyProtection="1">
      <alignment horizontal="justify" vertical="center" wrapText="1"/>
    </xf>
    <xf numFmtId="0" fontId="26" fillId="2" borderId="4" xfId="0" applyFont="1" applyFill="1" applyBorder="1"/>
    <xf numFmtId="4" fontId="5" fillId="3" borderId="4" xfId="0" applyNumberFormat="1" applyFont="1" applyFill="1" applyBorder="1" applyAlignment="1">
      <alignment horizontal="center" vertical="center" wrapText="1"/>
    </xf>
    <xf numFmtId="0" fontId="26" fillId="0" borderId="0" xfId="0" applyFont="1"/>
    <xf numFmtId="0" fontId="10" fillId="0" borderId="4" xfId="0" applyFont="1" applyFill="1" applyBorder="1" applyAlignment="1">
      <alignment horizontal="justify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2" fontId="2" fillId="0" borderId="4" xfId="0" applyNumberFormat="1" applyFont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2" fillId="0" borderId="4" xfId="0" applyFont="1" applyBorder="1" applyAlignment="1" applyProtection="1">
      <alignment vertical="center" wrapText="1"/>
    </xf>
    <xf numFmtId="0" fontId="14" fillId="0" borderId="4" xfId="0" applyFont="1" applyBorder="1" applyAlignment="1" applyProtection="1">
      <alignment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justify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9" fillId="0" borderId="0" xfId="0" applyFont="1" applyFill="1"/>
    <xf numFmtId="4" fontId="27" fillId="3" borderId="4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/>
    <xf numFmtId="0" fontId="12" fillId="0" borderId="4" xfId="0" applyFont="1" applyFill="1" applyBorder="1" applyAlignment="1">
      <alignment horizontal="center" vertical="center"/>
    </xf>
    <xf numFmtId="0" fontId="24" fillId="0" borderId="4" xfId="0" applyFont="1" applyFill="1" applyBorder="1"/>
    <xf numFmtId="0" fontId="5" fillId="0" borderId="4" xfId="0" applyFont="1" applyFill="1" applyBorder="1" applyAlignment="1">
      <alignment horizontal="justify" vertical="center" wrapText="1"/>
    </xf>
    <xf numFmtId="0" fontId="5" fillId="0" borderId="13" xfId="0" applyFont="1" applyFill="1" applyBorder="1" applyAlignment="1">
      <alignment vertical="center" wrapText="1"/>
    </xf>
    <xf numFmtId="0" fontId="24" fillId="0" borderId="4" xfId="0" applyFont="1" applyFill="1" applyBorder="1" applyAlignment="1">
      <alignment horizontal="center"/>
    </xf>
    <xf numFmtId="0" fontId="24" fillId="0" borderId="6" xfId="0" applyFont="1" applyFill="1" applyBorder="1"/>
    <xf numFmtId="0" fontId="24" fillId="0" borderId="0" xfId="0" applyFont="1" applyFill="1"/>
    <xf numFmtId="0" fontId="24" fillId="0" borderId="8" xfId="0" applyFont="1" applyFill="1" applyBorder="1"/>
    <xf numFmtId="0" fontId="24" fillId="0" borderId="8" xfId="0" applyFont="1" applyFill="1" applyBorder="1" applyAlignment="1">
      <alignment horizontal="center"/>
    </xf>
    <xf numFmtId="0" fontId="26" fillId="0" borderId="4" xfId="0" applyFont="1" applyFill="1" applyBorder="1"/>
    <xf numFmtId="2" fontId="2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16" fillId="0" borderId="4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wrapText="1"/>
    </xf>
    <xf numFmtId="2" fontId="20" fillId="0" borderId="4" xfId="0" applyNumberFormat="1" applyFont="1" applyFill="1" applyBorder="1" applyAlignment="1">
      <alignment horizontal="center" vertical="center" wrapText="1"/>
    </xf>
    <xf numFmtId="0" fontId="20" fillId="0" borderId="4" xfId="0" applyFont="1" applyFill="1" applyBorder="1" applyAlignment="1" applyProtection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2" fillId="0" borderId="4" xfId="0" applyFont="1" applyFill="1" applyBorder="1" applyAlignment="1">
      <alignment horizontal="justify" vertical="center" wrapText="1"/>
    </xf>
    <xf numFmtId="0" fontId="2" fillId="5" borderId="4" xfId="0" applyFont="1" applyFill="1" applyBorder="1" applyAlignment="1">
      <alignment horizontal="justify" vertical="center" wrapText="1"/>
    </xf>
    <xf numFmtId="0" fontId="2" fillId="5" borderId="4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horizontal="justify" vertical="center" wrapText="1"/>
    </xf>
    <xf numFmtId="0" fontId="2" fillId="5" borderId="4" xfId="0" applyFont="1" applyFill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justify" vertical="center" wrapText="1"/>
    </xf>
    <xf numFmtId="0" fontId="2" fillId="6" borderId="4" xfId="0" applyFont="1" applyFill="1" applyBorder="1" applyAlignment="1">
      <alignment horizontal="justify" vertical="center" wrapText="1"/>
    </xf>
    <xf numFmtId="0" fontId="2" fillId="6" borderId="4" xfId="0" applyFont="1" applyFill="1" applyBorder="1" applyAlignment="1">
      <alignment horizontal="center" vertical="center" wrapText="1"/>
    </xf>
    <xf numFmtId="2" fontId="6" fillId="6" borderId="4" xfId="0" applyNumberFormat="1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justify" vertical="center" wrapText="1"/>
    </xf>
    <xf numFmtId="0" fontId="10" fillId="6" borderId="4" xfId="0" applyFont="1" applyFill="1" applyBorder="1" applyAlignment="1">
      <alignment horizontal="justify" vertical="center" wrapText="1"/>
    </xf>
    <xf numFmtId="0" fontId="11" fillId="6" borderId="4" xfId="0" applyFont="1" applyFill="1" applyBorder="1" applyAlignment="1">
      <alignment horizontal="justify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 applyProtection="1">
      <alignment horizontal="justify" vertical="center" wrapText="1"/>
    </xf>
    <xf numFmtId="0" fontId="1" fillId="6" borderId="4" xfId="0" applyFont="1" applyFill="1" applyBorder="1" applyAlignment="1" applyProtection="1">
      <alignment horizontal="justify" vertical="center" wrapText="1"/>
    </xf>
    <xf numFmtId="0" fontId="2" fillId="6" borderId="4" xfId="0" applyFont="1" applyFill="1" applyBorder="1" applyAlignment="1" applyProtection="1">
      <alignment horizontal="center" vertical="center" wrapText="1"/>
    </xf>
    <xf numFmtId="0" fontId="14" fillId="6" borderId="4" xfId="0" applyFont="1" applyFill="1" applyBorder="1" applyAlignment="1" applyProtection="1">
      <alignment horizontal="justify" vertical="center" wrapText="1"/>
    </xf>
    <xf numFmtId="0" fontId="17" fillId="6" borderId="4" xfId="0" applyFont="1" applyFill="1" applyBorder="1" applyAlignment="1" applyProtection="1">
      <alignment horizontal="justify" vertical="center" wrapText="1"/>
    </xf>
    <xf numFmtId="0" fontId="14" fillId="6" borderId="4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4" xfId="0" applyFont="1" applyBorder="1" applyAlignment="1" applyProtection="1">
      <alignment horizontal="justify" vertical="center" wrapText="1"/>
    </xf>
    <xf numFmtId="0" fontId="14" fillId="0" borderId="4" xfId="0" applyFont="1" applyBorder="1" applyAlignment="1" applyProtection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18" fillId="0" borderId="4" xfId="0" applyFont="1" applyBorder="1" applyAlignment="1" applyProtection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justify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justify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center" wrapText="1"/>
    </xf>
    <xf numFmtId="0" fontId="10" fillId="0" borderId="0" xfId="0" applyFont="1" applyFill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18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 wrapText="1"/>
    </xf>
    <xf numFmtId="4" fontId="27" fillId="3" borderId="8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center" vertical="top" wrapText="1"/>
    </xf>
    <xf numFmtId="0" fontId="2" fillId="0" borderId="4" xfId="0" applyFont="1" applyBorder="1" applyAlignment="1" applyProtection="1">
      <alignment horizontal="justify" vertical="center" wrapText="1"/>
    </xf>
    <xf numFmtId="0" fontId="2" fillId="0" borderId="4" xfId="0" applyFont="1" applyBorder="1" applyAlignment="1" applyProtection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top" wrapText="1"/>
    </xf>
    <xf numFmtId="0" fontId="2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5" xfId="0" applyBorder="1"/>
    <xf numFmtId="0" fontId="2" fillId="6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justify"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2" fillId="0" borderId="9" xfId="0" applyFont="1" applyBorder="1" applyAlignment="1">
      <alignment horizontal="justify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justify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justify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justify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23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62"/>
  <sheetViews>
    <sheetView tabSelected="1" topLeftCell="B2" zoomScale="80" zoomScaleNormal="80" zoomScaleSheetLayoutView="80" workbookViewId="0">
      <pane xSplit="2" ySplit="4" topLeftCell="D39" activePane="bottomRight" state="frozen"/>
      <selection activeCell="B2" sqref="B2"/>
      <selection pane="topRight" activeCell="D2" sqref="D2"/>
      <selection pane="bottomLeft" activeCell="B6" sqref="B6"/>
      <selection pane="bottomRight" activeCell="CR37" sqref="CR37"/>
    </sheetView>
  </sheetViews>
  <sheetFormatPr defaultRowHeight="15" x14ac:dyDescent="0.25"/>
  <cols>
    <col min="1" max="1" width="8.42578125" hidden="1" customWidth="1"/>
    <col min="2" max="2" width="7.5703125" style="57" customWidth="1"/>
    <col min="3" max="3" width="27.140625" customWidth="1"/>
    <col min="4" max="4" width="43.5703125" customWidth="1"/>
    <col min="5" max="5" width="17.7109375" style="28" customWidth="1"/>
    <col min="6" max="6" width="16.5703125" style="28" customWidth="1"/>
    <col min="7" max="7" width="26.5703125" style="28" customWidth="1"/>
    <col min="8" max="8" width="0.140625" style="2" customWidth="1"/>
    <col min="9" max="12" width="9.140625" hidden="1" customWidth="1"/>
    <col min="13" max="13" width="16.7109375" style="28" hidden="1" customWidth="1"/>
    <col min="14" max="14" width="9.42578125" style="2" hidden="1" customWidth="1"/>
    <col min="15" max="18" width="9.140625" hidden="1" customWidth="1"/>
    <col min="19" max="19" width="16.5703125" style="28" hidden="1" customWidth="1"/>
    <col min="20" max="20" width="9.42578125" style="2" hidden="1" customWidth="1"/>
    <col min="21" max="24" width="9.140625" hidden="1" customWidth="1"/>
    <col min="25" max="25" width="16.7109375" style="28" hidden="1" customWidth="1"/>
    <col min="26" max="26" width="0.140625" style="2" hidden="1" customWidth="1"/>
    <col min="27" max="30" width="9.140625" hidden="1" customWidth="1"/>
    <col min="31" max="31" width="16.7109375" hidden="1" customWidth="1"/>
    <col min="32" max="32" width="10.140625" style="2" hidden="1" customWidth="1"/>
    <col min="33" max="36" width="10.140625" hidden="1" customWidth="1"/>
    <col min="37" max="37" width="43.7109375" style="28" hidden="1" customWidth="1"/>
    <col min="38" max="38" width="0.140625" style="2" hidden="1" customWidth="1"/>
    <col min="39" max="42" width="9.140625" hidden="1" customWidth="1"/>
    <col min="43" max="43" width="18.140625" style="28" hidden="1" customWidth="1"/>
    <col min="44" max="44" width="9.42578125" style="2" hidden="1" customWidth="1"/>
    <col min="45" max="48" width="9.140625" hidden="1" customWidth="1"/>
    <col min="49" max="49" width="16.7109375" style="28" hidden="1" customWidth="1"/>
    <col min="50" max="50" width="9.42578125" style="2" hidden="1" customWidth="1"/>
    <col min="51" max="54" width="9.140625" hidden="1" customWidth="1"/>
    <col min="55" max="55" width="16.5703125" style="28" hidden="1" customWidth="1"/>
    <col min="56" max="56" width="9.42578125" style="2" hidden="1" customWidth="1"/>
    <col min="57" max="60" width="9.140625" hidden="1" customWidth="1"/>
    <col min="61" max="61" width="16.7109375" style="28" hidden="1" customWidth="1"/>
    <col min="62" max="62" width="9.42578125" style="2" hidden="1" customWidth="1"/>
    <col min="63" max="66" width="9.140625" hidden="1" customWidth="1"/>
    <col min="67" max="67" width="16.7109375" style="28" hidden="1" customWidth="1"/>
    <col min="68" max="68" width="9.42578125" style="2" hidden="1" customWidth="1"/>
    <col min="69" max="72" width="9.140625" hidden="1" customWidth="1"/>
    <col min="73" max="73" width="16.7109375" style="28" hidden="1" customWidth="1"/>
    <col min="74" max="74" width="0.28515625" style="2" hidden="1" customWidth="1"/>
    <col min="75" max="78" width="9.140625" hidden="1" customWidth="1"/>
    <col min="79" max="79" width="16.7109375" style="28" hidden="1" customWidth="1"/>
    <col min="80" max="80" width="9.42578125" style="2" hidden="1" customWidth="1"/>
    <col min="81" max="84" width="9.140625" hidden="1" customWidth="1"/>
    <col min="85" max="85" width="16.7109375" hidden="1" customWidth="1"/>
    <col min="86" max="86" width="9.42578125" style="2" hidden="1" customWidth="1"/>
    <col min="87" max="90" width="9.140625" hidden="1" customWidth="1"/>
    <col min="91" max="91" width="0.42578125" style="28" customWidth="1"/>
    <col min="92" max="92" width="9.42578125" style="2" customWidth="1"/>
    <col min="93" max="93" width="9.140625" customWidth="1"/>
    <col min="94" max="94" width="9.42578125" customWidth="1"/>
    <col min="95" max="95" width="9.5703125" customWidth="1"/>
    <col min="96" max="96" width="9.28515625" customWidth="1"/>
    <col min="97" max="97" width="20.140625" customWidth="1"/>
  </cols>
  <sheetData>
    <row r="1" spans="1:97" ht="15.75" hidden="1" customHeight="1" thickBot="1" x14ac:dyDescent="0.3"/>
    <row r="2" spans="1:97" ht="43.5" customHeight="1" thickBot="1" x14ac:dyDescent="0.3">
      <c r="B2" s="250" t="s">
        <v>182</v>
      </c>
      <c r="C2" s="250"/>
      <c r="D2" s="250"/>
      <c r="E2" s="250"/>
      <c r="F2" s="250"/>
      <c r="G2" s="250"/>
      <c r="H2" s="247" t="s">
        <v>110</v>
      </c>
      <c r="I2" s="248"/>
      <c r="J2" s="248"/>
      <c r="K2" s="248"/>
      <c r="L2" s="248"/>
      <c r="M2" s="249"/>
      <c r="N2" s="247" t="s">
        <v>111</v>
      </c>
      <c r="O2" s="248"/>
      <c r="P2" s="248"/>
      <c r="Q2" s="248"/>
      <c r="R2" s="248"/>
      <c r="S2" s="249"/>
      <c r="T2" s="226" t="s">
        <v>112</v>
      </c>
      <c r="U2" s="227"/>
      <c r="V2" s="227"/>
      <c r="W2" s="227"/>
      <c r="X2" s="227"/>
      <c r="Y2" s="228"/>
      <c r="Z2" s="226" t="s">
        <v>113</v>
      </c>
      <c r="AA2" s="227"/>
      <c r="AB2" s="227"/>
      <c r="AC2" s="227"/>
      <c r="AD2" s="227"/>
      <c r="AE2" s="228"/>
      <c r="AF2" s="226" t="s">
        <v>114</v>
      </c>
      <c r="AG2" s="227"/>
      <c r="AH2" s="227"/>
      <c r="AI2" s="227"/>
      <c r="AJ2" s="227"/>
      <c r="AK2" s="228"/>
      <c r="AL2" s="226" t="s">
        <v>115</v>
      </c>
      <c r="AM2" s="227"/>
      <c r="AN2" s="227"/>
      <c r="AO2" s="227"/>
      <c r="AP2" s="227"/>
      <c r="AQ2" s="228"/>
      <c r="AR2" s="226" t="s">
        <v>116</v>
      </c>
      <c r="AS2" s="227"/>
      <c r="AT2" s="227"/>
      <c r="AU2" s="227"/>
      <c r="AV2" s="227"/>
      <c r="AW2" s="228"/>
      <c r="AX2" s="226" t="s">
        <v>117</v>
      </c>
      <c r="AY2" s="227"/>
      <c r="AZ2" s="227"/>
      <c r="BA2" s="227"/>
      <c r="BB2" s="227"/>
      <c r="BC2" s="228"/>
      <c r="BD2" s="226" t="s">
        <v>118</v>
      </c>
      <c r="BE2" s="227"/>
      <c r="BF2" s="227"/>
      <c r="BG2" s="227"/>
      <c r="BH2" s="227"/>
      <c r="BI2" s="228"/>
      <c r="BJ2" s="226" t="s">
        <v>119</v>
      </c>
      <c r="BK2" s="227"/>
      <c r="BL2" s="227"/>
      <c r="BM2" s="227"/>
      <c r="BN2" s="227"/>
      <c r="BO2" s="228"/>
      <c r="BP2" s="226" t="s">
        <v>120</v>
      </c>
      <c r="BQ2" s="227"/>
      <c r="BR2" s="227"/>
      <c r="BS2" s="227"/>
      <c r="BT2" s="227"/>
      <c r="BU2" s="228"/>
      <c r="BV2" s="226" t="s">
        <v>121</v>
      </c>
      <c r="BW2" s="227"/>
      <c r="BX2" s="227"/>
      <c r="BY2" s="227"/>
      <c r="BZ2" s="227"/>
      <c r="CA2" s="228"/>
      <c r="CB2" s="226" t="s">
        <v>122</v>
      </c>
      <c r="CC2" s="227"/>
      <c r="CD2" s="227"/>
      <c r="CE2" s="227"/>
      <c r="CF2" s="227"/>
      <c r="CG2" s="228"/>
      <c r="CH2" s="226" t="s">
        <v>123</v>
      </c>
      <c r="CI2" s="227"/>
      <c r="CJ2" s="227"/>
      <c r="CK2" s="227"/>
      <c r="CL2" s="227"/>
      <c r="CM2" s="228"/>
      <c r="CN2" s="226" t="s">
        <v>124</v>
      </c>
      <c r="CO2" s="227"/>
      <c r="CP2" s="227"/>
      <c r="CQ2" s="227"/>
      <c r="CR2" s="227"/>
      <c r="CS2" s="228"/>
    </row>
    <row r="4" spans="1:97" s="45" customFormat="1" ht="57" customHeight="1" x14ac:dyDescent="0.25">
      <c r="A4" s="260" t="s">
        <v>125</v>
      </c>
      <c r="B4" s="254" t="s">
        <v>109</v>
      </c>
      <c r="C4" s="211" t="s">
        <v>0</v>
      </c>
      <c r="D4" s="211" t="s">
        <v>1</v>
      </c>
      <c r="E4" s="211" t="s">
        <v>2</v>
      </c>
      <c r="F4" s="211" t="s">
        <v>3</v>
      </c>
      <c r="G4" s="211" t="s">
        <v>4</v>
      </c>
      <c r="H4" s="229" t="s">
        <v>5</v>
      </c>
      <c r="I4" s="230"/>
      <c r="J4" s="230"/>
      <c r="K4" s="230"/>
      <c r="L4" s="231"/>
      <c r="M4" s="211" t="s">
        <v>6</v>
      </c>
      <c r="N4" s="229" t="s">
        <v>5</v>
      </c>
      <c r="O4" s="230"/>
      <c r="P4" s="230"/>
      <c r="Q4" s="230"/>
      <c r="R4" s="231"/>
      <c r="S4" s="211" t="s">
        <v>6</v>
      </c>
      <c r="T4" s="229" t="s">
        <v>5</v>
      </c>
      <c r="U4" s="230"/>
      <c r="V4" s="230"/>
      <c r="W4" s="230"/>
      <c r="X4" s="231"/>
      <c r="Y4" s="211" t="s">
        <v>6</v>
      </c>
      <c r="Z4" s="229" t="s">
        <v>5</v>
      </c>
      <c r="AA4" s="230"/>
      <c r="AB4" s="230"/>
      <c r="AC4" s="230"/>
      <c r="AD4" s="231"/>
      <c r="AE4" s="211" t="s">
        <v>6</v>
      </c>
      <c r="AF4" s="229" t="s">
        <v>5</v>
      </c>
      <c r="AG4" s="230"/>
      <c r="AH4" s="230"/>
      <c r="AI4" s="230"/>
      <c r="AJ4" s="231"/>
      <c r="AK4" s="211" t="s">
        <v>6</v>
      </c>
      <c r="AL4" s="229" t="s">
        <v>5</v>
      </c>
      <c r="AM4" s="230"/>
      <c r="AN4" s="230"/>
      <c r="AO4" s="230"/>
      <c r="AP4" s="231"/>
      <c r="AQ4" s="211" t="s">
        <v>6</v>
      </c>
      <c r="AR4" s="229" t="s">
        <v>5</v>
      </c>
      <c r="AS4" s="230"/>
      <c r="AT4" s="230"/>
      <c r="AU4" s="230"/>
      <c r="AV4" s="231"/>
      <c r="AW4" s="211" t="s">
        <v>6</v>
      </c>
      <c r="AX4" s="229" t="s">
        <v>5</v>
      </c>
      <c r="AY4" s="230"/>
      <c r="AZ4" s="230"/>
      <c r="BA4" s="230"/>
      <c r="BB4" s="231"/>
      <c r="BC4" s="211" t="s">
        <v>6</v>
      </c>
      <c r="BD4" s="229" t="s">
        <v>5</v>
      </c>
      <c r="BE4" s="230"/>
      <c r="BF4" s="230"/>
      <c r="BG4" s="230"/>
      <c r="BH4" s="231"/>
      <c r="BI4" s="211" t="s">
        <v>6</v>
      </c>
      <c r="BJ4" s="229" t="s">
        <v>5</v>
      </c>
      <c r="BK4" s="230"/>
      <c r="BL4" s="230"/>
      <c r="BM4" s="230"/>
      <c r="BN4" s="231"/>
      <c r="BO4" s="211" t="s">
        <v>6</v>
      </c>
      <c r="BP4" s="229" t="s">
        <v>5</v>
      </c>
      <c r="BQ4" s="230"/>
      <c r="BR4" s="230"/>
      <c r="BS4" s="230"/>
      <c r="BT4" s="231"/>
      <c r="BU4" s="211" t="s">
        <v>6</v>
      </c>
      <c r="BV4" s="229" t="s">
        <v>5</v>
      </c>
      <c r="BW4" s="230"/>
      <c r="BX4" s="230"/>
      <c r="BY4" s="230"/>
      <c r="BZ4" s="231"/>
      <c r="CA4" s="211" t="s">
        <v>6</v>
      </c>
      <c r="CB4" s="229" t="s">
        <v>5</v>
      </c>
      <c r="CC4" s="230"/>
      <c r="CD4" s="230"/>
      <c r="CE4" s="230"/>
      <c r="CF4" s="231"/>
      <c r="CG4" s="211" t="s">
        <v>6</v>
      </c>
      <c r="CH4" s="229" t="s">
        <v>5</v>
      </c>
      <c r="CI4" s="230"/>
      <c r="CJ4" s="230"/>
      <c r="CK4" s="230"/>
      <c r="CL4" s="231"/>
      <c r="CM4" s="211" t="s">
        <v>6</v>
      </c>
      <c r="CN4" s="229" t="s">
        <v>5</v>
      </c>
      <c r="CO4" s="230"/>
      <c r="CP4" s="230"/>
      <c r="CQ4" s="230"/>
      <c r="CR4" s="231"/>
      <c r="CS4" s="211" t="s">
        <v>6</v>
      </c>
    </row>
    <row r="5" spans="1:97" ht="79.150000000000006" customHeight="1" x14ac:dyDescent="0.25">
      <c r="A5" s="260"/>
      <c r="B5" s="254"/>
      <c r="C5" s="211"/>
      <c r="D5" s="211"/>
      <c r="E5" s="211"/>
      <c r="F5" s="211"/>
      <c r="G5" s="211"/>
      <c r="H5" s="5" t="s">
        <v>181</v>
      </c>
      <c r="I5" s="5" t="s">
        <v>7</v>
      </c>
      <c r="J5" s="5" t="s">
        <v>8</v>
      </c>
      <c r="K5" s="5" t="s">
        <v>9</v>
      </c>
      <c r="L5" s="137" t="s">
        <v>180</v>
      </c>
      <c r="M5" s="211"/>
      <c r="N5" s="5" t="s">
        <v>181</v>
      </c>
      <c r="O5" s="5" t="s">
        <v>7</v>
      </c>
      <c r="P5" s="5" t="s">
        <v>8</v>
      </c>
      <c r="Q5" s="5" t="s">
        <v>9</v>
      </c>
      <c r="R5" s="137" t="s">
        <v>180</v>
      </c>
      <c r="S5" s="211"/>
      <c r="T5" s="5" t="s">
        <v>181</v>
      </c>
      <c r="U5" s="5" t="s">
        <v>7</v>
      </c>
      <c r="V5" s="5" t="s">
        <v>8</v>
      </c>
      <c r="W5" s="5" t="s">
        <v>9</v>
      </c>
      <c r="X5" s="137" t="s">
        <v>180</v>
      </c>
      <c r="Y5" s="211"/>
      <c r="Z5" s="5" t="s">
        <v>181</v>
      </c>
      <c r="AA5" s="5" t="s">
        <v>7</v>
      </c>
      <c r="AB5" s="5" t="s">
        <v>8</v>
      </c>
      <c r="AC5" s="5" t="s">
        <v>9</v>
      </c>
      <c r="AD5" s="137" t="s">
        <v>180</v>
      </c>
      <c r="AE5" s="211"/>
      <c r="AF5" s="5" t="s">
        <v>181</v>
      </c>
      <c r="AG5" s="5" t="s">
        <v>7</v>
      </c>
      <c r="AH5" s="5" t="s">
        <v>8</v>
      </c>
      <c r="AI5" s="5" t="s">
        <v>9</v>
      </c>
      <c r="AJ5" s="137" t="s">
        <v>180</v>
      </c>
      <c r="AK5" s="211"/>
      <c r="AL5" s="5" t="s">
        <v>181</v>
      </c>
      <c r="AM5" s="5" t="s">
        <v>7</v>
      </c>
      <c r="AN5" s="5" t="s">
        <v>8</v>
      </c>
      <c r="AO5" s="5" t="s">
        <v>9</v>
      </c>
      <c r="AP5" s="137" t="s">
        <v>180</v>
      </c>
      <c r="AQ5" s="211"/>
      <c r="AR5" s="5" t="s">
        <v>181</v>
      </c>
      <c r="AS5" s="5" t="s">
        <v>7</v>
      </c>
      <c r="AT5" s="5" t="s">
        <v>8</v>
      </c>
      <c r="AU5" s="5" t="s">
        <v>9</v>
      </c>
      <c r="AV5" s="137" t="s">
        <v>180</v>
      </c>
      <c r="AW5" s="211"/>
      <c r="AX5" s="5" t="s">
        <v>181</v>
      </c>
      <c r="AY5" s="5" t="s">
        <v>7</v>
      </c>
      <c r="AZ5" s="5" t="s">
        <v>8</v>
      </c>
      <c r="BA5" s="5" t="s">
        <v>9</v>
      </c>
      <c r="BB5" s="137" t="s">
        <v>180</v>
      </c>
      <c r="BC5" s="211"/>
      <c r="BD5" s="5" t="s">
        <v>181</v>
      </c>
      <c r="BE5" s="5" t="s">
        <v>7</v>
      </c>
      <c r="BF5" s="5" t="s">
        <v>8</v>
      </c>
      <c r="BG5" s="5" t="s">
        <v>9</v>
      </c>
      <c r="BH5" s="137" t="s">
        <v>180</v>
      </c>
      <c r="BI5" s="211"/>
      <c r="BJ5" s="5" t="s">
        <v>181</v>
      </c>
      <c r="BK5" s="5" t="s">
        <v>7</v>
      </c>
      <c r="BL5" s="5" t="s">
        <v>8</v>
      </c>
      <c r="BM5" s="5" t="s">
        <v>9</v>
      </c>
      <c r="BN5" s="137" t="s">
        <v>180</v>
      </c>
      <c r="BO5" s="211"/>
      <c r="BP5" s="5" t="s">
        <v>181</v>
      </c>
      <c r="BQ5" s="5" t="s">
        <v>7</v>
      </c>
      <c r="BR5" s="5" t="s">
        <v>8</v>
      </c>
      <c r="BS5" s="5" t="s">
        <v>9</v>
      </c>
      <c r="BT5" s="137" t="s">
        <v>180</v>
      </c>
      <c r="BU5" s="211"/>
      <c r="BV5" s="5" t="s">
        <v>181</v>
      </c>
      <c r="BW5" s="5" t="s">
        <v>7</v>
      </c>
      <c r="BX5" s="5" t="s">
        <v>8</v>
      </c>
      <c r="BY5" s="5" t="s">
        <v>9</v>
      </c>
      <c r="BZ5" s="137" t="s">
        <v>180</v>
      </c>
      <c r="CA5" s="211"/>
      <c r="CB5" s="5" t="s">
        <v>181</v>
      </c>
      <c r="CC5" s="5" t="s">
        <v>7</v>
      </c>
      <c r="CD5" s="5" t="s">
        <v>8</v>
      </c>
      <c r="CE5" s="5" t="s">
        <v>9</v>
      </c>
      <c r="CF5" s="137" t="s">
        <v>180</v>
      </c>
      <c r="CG5" s="211"/>
      <c r="CH5" s="5" t="s">
        <v>181</v>
      </c>
      <c r="CI5" s="5" t="s">
        <v>7</v>
      </c>
      <c r="CJ5" s="5" t="s">
        <v>8</v>
      </c>
      <c r="CK5" s="5" t="s">
        <v>9</v>
      </c>
      <c r="CL5" s="137" t="s">
        <v>180</v>
      </c>
      <c r="CM5" s="211"/>
      <c r="CN5" s="5" t="s">
        <v>181</v>
      </c>
      <c r="CO5" s="5" t="s">
        <v>7</v>
      </c>
      <c r="CP5" s="5" t="s">
        <v>8</v>
      </c>
      <c r="CQ5" s="5" t="s">
        <v>9</v>
      </c>
      <c r="CR5" s="137" t="s">
        <v>180</v>
      </c>
      <c r="CS5" s="211"/>
    </row>
    <row r="6" spans="1:97" x14ac:dyDescent="0.25">
      <c r="A6" s="260"/>
      <c r="B6" s="161">
        <v>1</v>
      </c>
      <c r="C6" s="6">
        <v>2</v>
      </c>
      <c r="D6" s="6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6">
        <v>10</v>
      </c>
      <c r="L6" s="6"/>
      <c r="M6" s="6">
        <v>11</v>
      </c>
      <c r="N6" s="6">
        <v>7</v>
      </c>
      <c r="O6" s="6">
        <v>8</v>
      </c>
      <c r="P6" s="6">
        <v>9</v>
      </c>
      <c r="Q6" s="6">
        <v>10</v>
      </c>
      <c r="R6" s="6"/>
      <c r="S6" s="6">
        <v>11</v>
      </c>
      <c r="T6" s="6">
        <v>7</v>
      </c>
      <c r="U6" s="6">
        <v>8</v>
      </c>
      <c r="V6" s="6">
        <v>9</v>
      </c>
      <c r="W6" s="6">
        <v>10</v>
      </c>
      <c r="X6" s="6"/>
      <c r="Y6" s="6">
        <v>11</v>
      </c>
      <c r="Z6" s="6">
        <v>7</v>
      </c>
      <c r="AA6" s="6">
        <v>8</v>
      </c>
      <c r="AB6" s="6">
        <v>9</v>
      </c>
      <c r="AC6" s="6">
        <v>10</v>
      </c>
      <c r="AD6" s="6"/>
      <c r="AE6" s="6">
        <v>11</v>
      </c>
      <c r="AF6" s="6">
        <v>7</v>
      </c>
      <c r="AG6" s="6">
        <v>8</v>
      </c>
      <c r="AH6" s="6">
        <v>9</v>
      </c>
      <c r="AI6" s="6">
        <v>10</v>
      </c>
      <c r="AJ6" s="6"/>
      <c r="AK6" s="6">
        <v>11</v>
      </c>
      <c r="AL6" s="6">
        <v>7</v>
      </c>
      <c r="AM6" s="6">
        <v>8</v>
      </c>
      <c r="AN6" s="6">
        <v>9</v>
      </c>
      <c r="AO6" s="6">
        <v>10</v>
      </c>
      <c r="AP6" s="6"/>
      <c r="AQ6" s="6">
        <v>11</v>
      </c>
      <c r="AR6" s="6">
        <v>7</v>
      </c>
      <c r="AS6" s="6">
        <v>8</v>
      </c>
      <c r="AT6" s="6">
        <v>9</v>
      </c>
      <c r="AU6" s="6">
        <v>10</v>
      </c>
      <c r="AV6" s="6"/>
      <c r="AW6" s="6">
        <v>11</v>
      </c>
      <c r="AX6" s="6">
        <v>7</v>
      </c>
      <c r="AY6" s="6">
        <v>8</v>
      </c>
      <c r="AZ6" s="6">
        <v>9</v>
      </c>
      <c r="BA6" s="6">
        <v>10</v>
      </c>
      <c r="BB6" s="6"/>
      <c r="BC6" s="6">
        <v>11</v>
      </c>
      <c r="BD6" s="6">
        <v>7</v>
      </c>
      <c r="BE6" s="6">
        <v>8</v>
      </c>
      <c r="BF6" s="6">
        <v>9</v>
      </c>
      <c r="BG6" s="6">
        <v>10</v>
      </c>
      <c r="BH6" s="6"/>
      <c r="BI6" s="6">
        <v>11</v>
      </c>
      <c r="BJ6" s="6">
        <v>7</v>
      </c>
      <c r="BK6" s="6">
        <v>8</v>
      </c>
      <c r="BL6" s="6">
        <v>9</v>
      </c>
      <c r="BM6" s="6">
        <v>10</v>
      </c>
      <c r="BN6" s="6"/>
      <c r="BO6" s="6">
        <v>11</v>
      </c>
      <c r="BP6" s="6">
        <v>7</v>
      </c>
      <c r="BQ6" s="6">
        <v>8</v>
      </c>
      <c r="BR6" s="6">
        <v>9</v>
      </c>
      <c r="BS6" s="6">
        <v>10</v>
      </c>
      <c r="BT6" s="6"/>
      <c r="BU6" s="6">
        <v>11</v>
      </c>
      <c r="BV6" s="6">
        <v>7</v>
      </c>
      <c r="BW6" s="6">
        <v>8</v>
      </c>
      <c r="BX6" s="6">
        <v>9</v>
      </c>
      <c r="BY6" s="6">
        <v>10</v>
      </c>
      <c r="BZ6" s="6"/>
      <c r="CA6" s="6">
        <v>11</v>
      </c>
      <c r="CB6" s="6">
        <v>7</v>
      </c>
      <c r="CC6" s="6">
        <v>8</v>
      </c>
      <c r="CD6" s="6">
        <v>9</v>
      </c>
      <c r="CE6" s="6">
        <v>10</v>
      </c>
      <c r="CF6" s="6"/>
      <c r="CG6" s="6">
        <v>11</v>
      </c>
      <c r="CH6" s="6">
        <v>7</v>
      </c>
      <c r="CI6" s="6">
        <v>8</v>
      </c>
      <c r="CJ6" s="6">
        <v>9</v>
      </c>
      <c r="CK6" s="6">
        <v>10</v>
      </c>
      <c r="CL6" s="6"/>
      <c r="CM6" s="6">
        <v>11</v>
      </c>
      <c r="CN6" s="6">
        <v>7</v>
      </c>
      <c r="CO6" s="6">
        <v>8</v>
      </c>
      <c r="CP6" s="6">
        <v>9</v>
      </c>
      <c r="CQ6" s="6">
        <v>10</v>
      </c>
      <c r="CR6" s="6"/>
      <c r="CS6" s="6">
        <v>11</v>
      </c>
    </row>
    <row r="7" spans="1:97" ht="31.5" x14ac:dyDescent="0.25">
      <c r="A7" s="260"/>
      <c r="B7" s="195" t="s">
        <v>219</v>
      </c>
      <c r="C7" s="253" t="s">
        <v>10</v>
      </c>
      <c r="D7" s="253"/>
      <c r="E7" s="253"/>
      <c r="F7" s="253"/>
      <c r="G7" s="253"/>
      <c r="H7" s="4"/>
      <c r="I7" s="4"/>
      <c r="J7" s="4"/>
      <c r="K7" s="4"/>
      <c r="L7" s="4"/>
      <c r="M7" s="30"/>
      <c r="N7" s="4"/>
      <c r="O7" s="4"/>
      <c r="P7" s="4"/>
      <c r="Q7" s="4"/>
      <c r="R7" s="4"/>
      <c r="S7" s="30"/>
      <c r="T7" s="4"/>
      <c r="U7" s="4"/>
      <c r="V7" s="4"/>
      <c r="W7" s="4"/>
      <c r="X7" s="4"/>
      <c r="Y7" s="30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30"/>
      <c r="AL7" s="4"/>
      <c r="AM7" s="4"/>
      <c r="AN7" s="4"/>
      <c r="AO7" s="4"/>
      <c r="AP7" s="4"/>
      <c r="AQ7" s="30"/>
      <c r="AR7" s="4"/>
      <c r="AS7" s="4"/>
      <c r="AT7" s="4"/>
      <c r="AU7" s="4"/>
      <c r="AV7" s="4"/>
      <c r="AW7" s="30"/>
      <c r="AX7" s="4"/>
      <c r="AY7" s="4"/>
      <c r="AZ7" s="4"/>
      <c r="BA7" s="4"/>
      <c r="BB7" s="4"/>
      <c r="BC7" s="30"/>
      <c r="BD7" s="4"/>
      <c r="BE7" s="4"/>
      <c r="BF7" s="4"/>
      <c r="BG7" s="4"/>
      <c r="BH7" s="4"/>
      <c r="BI7" s="30"/>
      <c r="BJ7" s="4"/>
      <c r="BK7" s="4"/>
      <c r="BL7" s="4"/>
      <c r="BM7" s="4"/>
      <c r="BN7" s="4"/>
      <c r="BO7" s="30"/>
      <c r="BP7" s="4"/>
      <c r="BQ7" s="4"/>
      <c r="BR7" s="4"/>
      <c r="BS7" s="4"/>
      <c r="BT7" s="4"/>
      <c r="BU7" s="30"/>
      <c r="BV7" s="4"/>
      <c r="BW7" s="4"/>
      <c r="BX7" s="4"/>
      <c r="BY7" s="4"/>
      <c r="BZ7" s="4"/>
      <c r="CA7" s="30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30"/>
      <c r="CN7" s="4"/>
      <c r="CO7" s="4"/>
      <c r="CP7" s="4"/>
      <c r="CQ7" s="4"/>
      <c r="CR7" s="4"/>
      <c r="CS7" s="4"/>
    </row>
    <row r="8" spans="1:97" ht="31.5" x14ac:dyDescent="0.25">
      <c r="A8" s="260"/>
      <c r="B8" s="195" t="s">
        <v>220</v>
      </c>
      <c r="C8" s="253" t="s">
        <v>11</v>
      </c>
      <c r="D8" s="253"/>
      <c r="E8" s="253"/>
      <c r="F8" s="253"/>
      <c r="G8" s="253"/>
      <c r="H8" s="4"/>
      <c r="I8" s="4"/>
      <c r="J8" s="4"/>
      <c r="K8" s="4"/>
      <c r="L8" s="4"/>
      <c r="M8" s="30"/>
      <c r="N8" s="4"/>
      <c r="O8" s="4"/>
      <c r="P8" s="4"/>
      <c r="Q8" s="4"/>
      <c r="R8" s="4"/>
      <c r="S8" s="30"/>
      <c r="T8" s="4"/>
      <c r="U8" s="4"/>
      <c r="V8" s="4"/>
      <c r="W8" s="4"/>
      <c r="X8" s="4"/>
      <c r="Y8" s="30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30"/>
      <c r="AL8" s="4"/>
      <c r="AM8" s="4"/>
      <c r="AN8" s="4"/>
      <c r="AO8" s="4"/>
      <c r="AP8" s="4"/>
      <c r="AQ8" s="30"/>
      <c r="AR8" s="4"/>
      <c r="AS8" s="4"/>
      <c r="AT8" s="4"/>
      <c r="AU8" s="4"/>
      <c r="AV8" s="4"/>
      <c r="AW8" s="30"/>
      <c r="AX8" s="4"/>
      <c r="AY8" s="4"/>
      <c r="AZ8" s="4"/>
      <c r="BA8" s="4"/>
      <c r="BB8" s="4"/>
      <c r="BC8" s="30"/>
      <c r="BD8" s="4"/>
      <c r="BE8" s="4"/>
      <c r="BF8" s="4"/>
      <c r="BG8" s="4"/>
      <c r="BH8" s="4"/>
      <c r="BI8" s="30"/>
      <c r="BJ8" s="4"/>
      <c r="BK8" s="4"/>
      <c r="BL8" s="4"/>
      <c r="BM8" s="4"/>
      <c r="BN8" s="4"/>
      <c r="BO8" s="30"/>
      <c r="BP8" s="4"/>
      <c r="BQ8" s="4"/>
      <c r="BR8" s="4"/>
      <c r="BS8" s="4"/>
      <c r="BT8" s="4"/>
      <c r="BU8" s="30"/>
      <c r="BV8" s="4"/>
      <c r="BW8" s="38"/>
      <c r="BX8" s="38"/>
      <c r="BY8" s="38"/>
      <c r="BZ8" s="38"/>
      <c r="CA8" s="39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30"/>
      <c r="CN8" s="4"/>
      <c r="CO8" s="4"/>
      <c r="CP8" s="4"/>
      <c r="CQ8" s="4"/>
      <c r="CR8" s="4"/>
      <c r="CS8" s="4"/>
    </row>
    <row r="9" spans="1:97" ht="117" customHeight="1" x14ac:dyDescent="0.25">
      <c r="A9" s="191"/>
      <c r="B9" s="213" t="s">
        <v>12</v>
      </c>
      <c r="C9" s="214" t="s">
        <v>192</v>
      </c>
      <c r="D9" s="175" t="s">
        <v>218</v>
      </c>
      <c r="E9" s="211" t="s">
        <v>217</v>
      </c>
      <c r="F9" s="174" t="s">
        <v>13</v>
      </c>
      <c r="G9" s="211" t="s">
        <v>193</v>
      </c>
      <c r="H9" s="4"/>
      <c r="I9" s="4"/>
      <c r="J9" s="4"/>
      <c r="K9" s="4"/>
      <c r="L9" s="38"/>
      <c r="M9" s="30"/>
      <c r="N9" s="4"/>
      <c r="O9" s="4"/>
      <c r="P9" s="4"/>
      <c r="Q9" s="4"/>
      <c r="R9" s="38"/>
      <c r="S9" s="30"/>
      <c r="T9" s="4"/>
      <c r="U9" s="4"/>
      <c r="V9" s="4"/>
      <c r="W9" s="4"/>
      <c r="X9" s="38"/>
      <c r="Y9" s="30"/>
      <c r="Z9" s="4"/>
      <c r="AA9" s="4"/>
      <c r="AB9" s="4"/>
      <c r="AC9" s="4"/>
      <c r="AD9" s="38"/>
      <c r="AE9" s="4"/>
      <c r="AF9" s="4"/>
      <c r="AG9" s="40"/>
      <c r="AH9" s="40"/>
      <c r="AI9" s="40"/>
      <c r="AJ9" s="198"/>
      <c r="AK9" s="42"/>
      <c r="AL9" s="4"/>
      <c r="AM9" s="4"/>
      <c r="AN9" s="4"/>
      <c r="AO9" s="4"/>
      <c r="AP9" s="38"/>
      <c r="AQ9" s="30"/>
      <c r="AR9" s="4"/>
      <c r="AS9" s="4"/>
      <c r="AT9" s="4"/>
      <c r="AU9" s="4"/>
      <c r="AV9" s="38"/>
      <c r="AW9" s="30"/>
      <c r="AX9" s="4"/>
      <c r="AY9" s="4"/>
      <c r="AZ9" s="4"/>
      <c r="BA9" s="4"/>
      <c r="BB9" s="38"/>
      <c r="BC9" s="30"/>
      <c r="BD9" s="4"/>
      <c r="BE9" s="4"/>
      <c r="BF9" s="4"/>
      <c r="BG9" s="4"/>
      <c r="BH9" s="38"/>
      <c r="BI9" s="30"/>
      <c r="BJ9" s="4"/>
      <c r="BK9" s="4"/>
      <c r="BL9" s="4"/>
      <c r="BM9" s="4"/>
      <c r="BN9" s="38"/>
      <c r="BO9" s="30"/>
      <c r="BP9" s="4"/>
      <c r="BQ9" s="4"/>
      <c r="BR9" s="4"/>
      <c r="BS9" s="4"/>
      <c r="BT9" s="38"/>
      <c r="BU9" s="30"/>
      <c r="BV9" s="199"/>
      <c r="BW9" s="38"/>
      <c r="BX9" s="38"/>
      <c r="BY9" s="38"/>
      <c r="BZ9" s="38"/>
      <c r="CA9" s="39"/>
      <c r="CB9" s="199"/>
      <c r="CC9" s="4"/>
      <c r="CD9" s="4"/>
      <c r="CE9" s="4"/>
      <c r="CF9" s="38"/>
      <c r="CG9" s="4"/>
      <c r="CH9" s="199"/>
      <c r="CI9" s="4"/>
      <c r="CJ9" s="4"/>
      <c r="CK9" s="4"/>
      <c r="CL9" s="38"/>
      <c r="CM9" s="30"/>
      <c r="CN9" s="199"/>
      <c r="CO9" s="4"/>
      <c r="CP9" s="4"/>
      <c r="CQ9" s="4"/>
      <c r="CR9" s="38"/>
      <c r="CS9" s="4"/>
    </row>
    <row r="10" spans="1:97" ht="79.5" customHeight="1" x14ac:dyDescent="0.25">
      <c r="A10" s="191"/>
      <c r="B10" s="213"/>
      <c r="C10" s="212"/>
      <c r="D10" s="175" t="s">
        <v>194</v>
      </c>
      <c r="E10" s="211"/>
      <c r="F10" s="174" t="s">
        <v>195</v>
      </c>
      <c r="G10" s="211"/>
      <c r="H10" s="4"/>
      <c r="I10" s="4"/>
      <c r="J10" s="4"/>
      <c r="K10" s="4"/>
      <c r="L10" s="38"/>
      <c r="M10" s="30"/>
      <c r="N10" s="4"/>
      <c r="O10" s="4"/>
      <c r="P10" s="4"/>
      <c r="Q10" s="4"/>
      <c r="R10" s="38"/>
      <c r="S10" s="30"/>
      <c r="T10" s="4"/>
      <c r="U10" s="4"/>
      <c r="V10" s="4"/>
      <c r="W10" s="4"/>
      <c r="X10" s="38"/>
      <c r="Y10" s="30"/>
      <c r="Z10" s="4"/>
      <c r="AA10" s="4"/>
      <c r="AB10" s="4"/>
      <c r="AC10" s="4"/>
      <c r="AD10" s="38"/>
      <c r="AE10" s="4"/>
      <c r="AF10" s="4"/>
      <c r="AG10" s="40"/>
      <c r="AH10" s="40"/>
      <c r="AI10" s="40"/>
      <c r="AJ10" s="198"/>
      <c r="AK10" s="42"/>
      <c r="AL10" s="4"/>
      <c r="AM10" s="4"/>
      <c r="AN10" s="4"/>
      <c r="AO10" s="4"/>
      <c r="AP10" s="38"/>
      <c r="AQ10" s="30"/>
      <c r="AR10" s="4"/>
      <c r="AS10" s="4"/>
      <c r="AT10" s="4"/>
      <c r="AU10" s="4"/>
      <c r="AV10" s="38"/>
      <c r="AW10" s="30"/>
      <c r="AX10" s="4"/>
      <c r="AY10" s="4"/>
      <c r="AZ10" s="4"/>
      <c r="BA10" s="4"/>
      <c r="BB10" s="38"/>
      <c r="BC10" s="30"/>
      <c r="BD10" s="4"/>
      <c r="BE10" s="4"/>
      <c r="BF10" s="4"/>
      <c r="BG10" s="4"/>
      <c r="BH10" s="38"/>
      <c r="BI10" s="30"/>
      <c r="BJ10" s="4"/>
      <c r="BK10" s="4"/>
      <c r="BL10" s="4"/>
      <c r="BM10" s="4"/>
      <c r="BN10" s="38"/>
      <c r="BO10" s="30"/>
      <c r="BP10" s="4"/>
      <c r="BQ10" s="4"/>
      <c r="BR10" s="4"/>
      <c r="BS10" s="4"/>
      <c r="BT10" s="38"/>
      <c r="BU10" s="30"/>
      <c r="BV10" s="199"/>
      <c r="BW10" s="38"/>
      <c r="BX10" s="38"/>
      <c r="BY10" s="38"/>
      <c r="BZ10" s="38"/>
      <c r="CA10" s="39"/>
      <c r="CB10" s="199"/>
      <c r="CC10" s="4"/>
      <c r="CD10" s="4"/>
      <c r="CE10" s="4"/>
      <c r="CF10" s="38"/>
      <c r="CG10" s="4"/>
      <c r="CH10" s="199"/>
      <c r="CI10" s="4"/>
      <c r="CJ10" s="4"/>
      <c r="CK10" s="4"/>
      <c r="CL10" s="38"/>
      <c r="CM10" s="30"/>
      <c r="CN10" s="199"/>
      <c r="CO10" s="4"/>
      <c r="CP10" s="4"/>
      <c r="CQ10" s="4"/>
      <c r="CR10" s="38"/>
      <c r="CS10" s="4"/>
    </row>
    <row r="11" spans="1:97" ht="73.5" customHeight="1" x14ac:dyDescent="0.25">
      <c r="A11" s="261" t="s">
        <v>126</v>
      </c>
      <c r="B11" s="213" t="s">
        <v>186</v>
      </c>
      <c r="C11" s="222" t="s">
        <v>16</v>
      </c>
      <c r="D11" s="1" t="s">
        <v>17</v>
      </c>
      <c r="E11" s="211" t="s">
        <v>217</v>
      </c>
      <c r="F11" s="211" t="s">
        <v>14</v>
      </c>
      <c r="G11" s="211" t="s">
        <v>19</v>
      </c>
      <c r="H11" s="211">
        <f>I11+J11+K11+L11</f>
        <v>0</v>
      </c>
      <c r="I11" s="211">
        <v>0</v>
      </c>
      <c r="J11" s="211">
        <v>0</v>
      </c>
      <c r="K11" s="211">
        <v>0</v>
      </c>
      <c r="L11" s="214">
        <v>0</v>
      </c>
      <c r="M11" s="211"/>
      <c r="N11" s="211">
        <f>O11+P11+Q11+R11</f>
        <v>0</v>
      </c>
      <c r="O11" s="211">
        <v>0</v>
      </c>
      <c r="P11" s="211">
        <v>0</v>
      </c>
      <c r="Q11" s="211">
        <v>0</v>
      </c>
      <c r="R11" s="214">
        <v>0</v>
      </c>
      <c r="S11" s="211"/>
      <c r="T11" s="245">
        <f>U11+V11+W11+X11</f>
        <v>1</v>
      </c>
      <c r="U11" s="245">
        <v>1</v>
      </c>
      <c r="V11" s="245">
        <v>0</v>
      </c>
      <c r="W11" s="245">
        <v>0</v>
      </c>
      <c r="X11" s="219">
        <v>0</v>
      </c>
      <c r="Y11" s="211" t="s">
        <v>136</v>
      </c>
      <c r="Z11" s="211">
        <f>AA11+AB11+AC11+AD11</f>
        <v>0</v>
      </c>
      <c r="AA11" s="211">
        <v>0</v>
      </c>
      <c r="AB11" s="211">
        <v>0</v>
      </c>
      <c r="AC11" s="211">
        <v>0</v>
      </c>
      <c r="AD11" s="214">
        <v>0</v>
      </c>
      <c r="AE11" s="222"/>
      <c r="AF11" s="211">
        <f>AG11+AH11+AI11+AJ11</f>
        <v>0</v>
      </c>
      <c r="AG11" s="212">
        <v>0</v>
      </c>
      <c r="AH11" s="212">
        <v>0</v>
      </c>
      <c r="AI11" s="212">
        <v>0</v>
      </c>
      <c r="AJ11" s="215">
        <v>0</v>
      </c>
      <c r="AK11" s="212"/>
      <c r="AL11" s="211">
        <f>AM11+AN11+AO11+AP11</f>
        <v>0.2</v>
      </c>
      <c r="AM11" s="211">
        <v>0</v>
      </c>
      <c r="AN11" s="211">
        <v>0.2</v>
      </c>
      <c r="AO11" s="211">
        <v>0</v>
      </c>
      <c r="AP11" s="214">
        <v>0</v>
      </c>
      <c r="AQ11" s="211" t="s">
        <v>184</v>
      </c>
      <c r="AR11" s="211">
        <f>AS11+AT11+AU11+AV11</f>
        <v>0</v>
      </c>
      <c r="AS11" s="211">
        <v>0</v>
      </c>
      <c r="AT11" s="211">
        <v>0</v>
      </c>
      <c r="AU11" s="211">
        <v>0</v>
      </c>
      <c r="AV11" s="214">
        <v>0</v>
      </c>
      <c r="AW11" s="239"/>
      <c r="AX11" s="211">
        <f>AY11+AZ11+BA11+BB11</f>
        <v>0</v>
      </c>
      <c r="AY11" s="211">
        <v>0</v>
      </c>
      <c r="AZ11" s="211">
        <v>0</v>
      </c>
      <c r="BA11" s="211">
        <v>0</v>
      </c>
      <c r="BB11" s="214">
        <v>0</v>
      </c>
      <c r="BC11" s="211"/>
      <c r="BD11" s="211">
        <f>BE11+BF11+BG11+BH11</f>
        <v>0.2</v>
      </c>
      <c r="BE11" s="242">
        <v>0.2</v>
      </c>
      <c r="BF11" s="242">
        <v>0</v>
      </c>
      <c r="BG11" s="242">
        <v>0</v>
      </c>
      <c r="BH11" s="224">
        <v>0</v>
      </c>
      <c r="BI11" s="243" t="s">
        <v>151</v>
      </c>
      <c r="BJ11" s="211">
        <f>BK11+BL11+BM11+BN11</f>
        <v>0</v>
      </c>
      <c r="BK11" s="211">
        <v>0</v>
      </c>
      <c r="BL11" s="211">
        <v>0</v>
      </c>
      <c r="BM11" s="211">
        <v>0</v>
      </c>
      <c r="BN11" s="214">
        <v>0</v>
      </c>
      <c r="BO11" s="239"/>
      <c r="BP11" s="211">
        <f>BQ11+BR11+BS11+BT11</f>
        <v>0</v>
      </c>
      <c r="BQ11" s="211">
        <v>0</v>
      </c>
      <c r="BR11" s="211">
        <v>0</v>
      </c>
      <c r="BS11" s="211">
        <v>0</v>
      </c>
      <c r="BT11" s="214">
        <v>0</v>
      </c>
      <c r="BU11" s="239"/>
      <c r="BV11" s="223">
        <f>BW11+BX11+BY11+BZ11</f>
        <v>2.2000000000000002</v>
      </c>
      <c r="BW11" s="211">
        <v>1.2</v>
      </c>
      <c r="BX11" s="211">
        <v>1</v>
      </c>
      <c r="BY11" s="211">
        <v>0</v>
      </c>
      <c r="BZ11" s="214">
        <v>0</v>
      </c>
      <c r="CA11" s="236" t="s">
        <v>183</v>
      </c>
      <c r="CB11" s="223">
        <f>CC11+CD11+CE11+CF11</f>
        <v>0</v>
      </c>
      <c r="CC11" s="211">
        <v>0</v>
      </c>
      <c r="CD11" s="211">
        <v>0</v>
      </c>
      <c r="CE11" s="211">
        <v>0</v>
      </c>
      <c r="CF11" s="214">
        <v>0</v>
      </c>
      <c r="CG11" s="233"/>
      <c r="CH11" s="223">
        <f>CI11+CJ11+CK11+CL11</f>
        <v>0</v>
      </c>
      <c r="CI11" s="211">
        <v>0</v>
      </c>
      <c r="CJ11" s="211">
        <v>0</v>
      </c>
      <c r="CK11" s="211">
        <v>0</v>
      </c>
      <c r="CL11" s="214">
        <v>0</v>
      </c>
      <c r="CM11" s="211"/>
      <c r="CN11" s="223">
        <f>CO11+CP11+CQ11+CR11</f>
        <v>0</v>
      </c>
      <c r="CO11" s="211">
        <v>0</v>
      </c>
      <c r="CP11" s="211">
        <v>0</v>
      </c>
      <c r="CQ11" s="211">
        <v>0</v>
      </c>
      <c r="CR11" s="214">
        <v>0</v>
      </c>
      <c r="CS11" s="222"/>
    </row>
    <row r="12" spans="1:97" ht="65.25" customHeight="1" x14ac:dyDescent="0.25">
      <c r="A12" s="261"/>
      <c r="B12" s="213"/>
      <c r="C12" s="222"/>
      <c r="D12" s="1" t="s">
        <v>18</v>
      </c>
      <c r="E12" s="211"/>
      <c r="F12" s="211"/>
      <c r="G12" s="211"/>
      <c r="H12" s="211"/>
      <c r="I12" s="211"/>
      <c r="J12" s="211"/>
      <c r="K12" s="211"/>
      <c r="L12" s="212"/>
      <c r="M12" s="211"/>
      <c r="N12" s="211"/>
      <c r="O12" s="211"/>
      <c r="P12" s="211"/>
      <c r="Q12" s="211"/>
      <c r="R12" s="212"/>
      <c r="S12" s="211"/>
      <c r="T12" s="211"/>
      <c r="U12" s="245"/>
      <c r="V12" s="245"/>
      <c r="W12" s="245"/>
      <c r="X12" s="221"/>
      <c r="Y12" s="211"/>
      <c r="Z12" s="211"/>
      <c r="AA12" s="211"/>
      <c r="AB12" s="211"/>
      <c r="AC12" s="211"/>
      <c r="AD12" s="212"/>
      <c r="AE12" s="222"/>
      <c r="AF12" s="211"/>
      <c r="AG12" s="211"/>
      <c r="AH12" s="211"/>
      <c r="AI12" s="211"/>
      <c r="AJ12" s="212"/>
      <c r="AK12" s="211"/>
      <c r="AL12" s="211"/>
      <c r="AM12" s="211"/>
      <c r="AN12" s="211"/>
      <c r="AO12" s="211"/>
      <c r="AP12" s="212"/>
      <c r="AQ12" s="211"/>
      <c r="AR12" s="211"/>
      <c r="AS12" s="211"/>
      <c r="AT12" s="211"/>
      <c r="AU12" s="211"/>
      <c r="AV12" s="212"/>
      <c r="AW12" s="239"/>
      <c r="AX12" s="211"/>
      <c r="AY12" s="211"/>
      <c r="AZ12" s="211"/>
      <c r="BA12" s="211"/>
      <c r="BB12" s="212"/>
      <c r="BC12" s="211"/>
      <c r="BD12" s="211"/>
      <c r="BE12" s="242"/>
      <c r="BF12" s="242"/>
      <c r="BG12" s="242"/>
      <c r="BH12" s="225"/>
      <c r="BI12" s="242"/>
      <c r="BJ12" s="211"/>
      <c r="BK12" s="211"/>
      <c r="BL12" s="211"/>
      <c r="BM12" s="211"/>
      <c r="BN12" s="212"/>
      <c r="BO12" s="239"/>
      <c r="BP12" s="211"/>
      <c r="BQ12" s="211"/>
      <c r="BR12" s="211"/>
      <c r="BS12" s="211"/>
      <c r="BT12" s="212"/>
      <c r="BU12" s="239"/>
      <c r="BV12" s="223"/>
      <c r="BW12" s="211"/>
      <c r="BX12" s="211"/>
      <c r="BY12" s="211"/>
      <c r="BZ12" s="212"/>
      <c r="CA12" s="237"/>
      <c r="CB12" s="223"/>
      <c r="CC12" s="211"/>
      <c r="CD12" s="211"/>
      <c r="CE12" s="211"/>
      <c r="CF12" s="212"/>
      <c r="CG12" s="234"/>
      <c r="CH12" s="223"/>
      <c r="CI12" s="211"/>
      <c r="CJ12" s="211"/>
      <c r="CK12" s="211"/>
      <c r="CL12" s="212"/>
      <c r="CM12" s="211"/>
      <c r="CN12" s="223"/>
      <c r="CO12" s="211"/>
      <c r="CP12" s="211"/>
      <c r="CQ12" s="211"/>
      <c r="CR12" s="212"/>
      <c r="CS12" s="222"/>
    </row>
    <row r="13" spans="1:97" ht="299.25" customHeight="1" x14ac:dyDescent="0.25">
      <c r="A13" s="8" t="s">
        <v>126</v>
      </c>
      <c r="B13" s="134" t="s">
        <v>15</v>
      </c>
      <c r="C13" s="1" t="s">
        <v>20</v>
      </c>
      <c r="D13" s="1" t="s">
        <v>21</v>
      </c>
      <c r="E13" s="192" t="s">
        <v>217</v>
      </c>
      <c r="F13" s="5" t="s">
        <v>14</v>
      </c>
      <c r="G13" s="5" t="s">
        <v>19</v>
      </c>
      <c r="H13" s="5">
        <f>I13+J13+K13</f>
        <v>0</v>
      </c>
      <c r="I13" s="1"/>
      <c r="J13" s="1"/>
      <c r="K13" s="1"/>
      <c r="L13" s="138"/>
      <c r="M13" s="5"/>
      <c r="N13" s="5">
        <f>O13+P13+Q13</f>
        <v>0</v>
      </c>
      <c r="O13" s="1"/>
      <c r="P13" s="1"/>
      <c r="Q13" s="1"/>
      <c r="R13" s="138"/>
      <c r="S13" s="5"/>
      <c r="T13" s="155">
        <f>U13+V13+W13+X13</f>
        <v>0.434</v>
      </c>
      <c r="U13" s="13">
        <v>0.434</v>
      </c>
      <c r="V13" s="13">
        <v>0</v>
      </c>
      <c r="W13" s="13">
        <v>0</v>
      </c>
      <c r="X13" s="155">
        <v>0</v>
      </c>
      <c r="Y13" s="137" t="s">
        <v>137</v>
      </c>
      <c r="Z13" s="5">
        <f>AA13+AB13+AC13</f>
        <v>0</v>
      </c>
      <c r="AA13" s="1"/>
      <c r="AB13" s="1"/>
      <c r="AC13" s="1"/>
      <c r="AD13" s="138"/>
      <c r="AE13" s="1"/>
      <c r="AF13" s="5">
        <f>AG13+AH13+AI13</f>
        <v>0</v>
      </c>
      <c r="AG13" s="1">
        <v>0</v>
      </c>
      <c r="AH13" s="1">
        <v>0</v>
      </c>
      <c r="AI13" s="1">
        <v>0</v>
      </c>
      <c r="AJ13" s="138"/>
      <c r="AK13" s="5"/>
      <c r="AL13" s="5">
        <f>AM13+AN13+AO13</f>
        <v>0</v>
      </c>
      <c r="AM13" s="1">
        <v>0</v>
      </c>
      <c r="AN13" s="1">
        <v>0</v>
      </c>
      <c r="AO13" s="1">
        <v>0</v>
      </c>
      <c r="AP13" s="138"/>
      <c r="AQ13" s="5"/>
      <c r="AR13" s="5">
        <f>AS13+AT13+AU13</f>
        <v>0</v>
      </c>
      <c r="AS13" s="9">
        <v>0</v>
      </c>
      <c r="AT13" s="9">
        <v>0</v>
      </c>
      <c r="AU13" s="9">
        <v>0</v>
      </c>
      <c r="AV13" s="150"/>
      <c r="AW13" s="31"/>
      <c r="AX13" s="5">
        <f>AY13+AZ13+BA13</f>
        <v>0</v>
      </c>
      <c r="AY13" s="1"/>
      <c r="AZ13" s="1"/>
      <c r="BA13" s="1"/>
      <c r="BB13" s="138"/>
      <c r="BC13" s="5"/>
      <c r="BD13" s="137">
        <f>BE13+BF13+BG13+BH13</f>
        <v>0.4</v>
      </c>
      <c r="BE13" s="153">
        <v>0.4</v>
      </c>
      <c r="BF13" s="153">
        <v>0</v>
      </c>
      <c r="BG13" s="153">
        <v>0</v>
      </c>
      <c r="BH13" s="153">
        <v>0</v>
      </c>
      <c r="BI13" s="33" t="s">
        <v>152</v>
      </c>
      <c r="BJ13" s="5">
        <f>BK13+BL13+BM13</f>
        <v>0</v>
      </c>
      <c r="BK13" s="9">
        <v>0</v>
      </c>
      <c r="BL13" s="9">
        <v>0</v>
      </c>
      <c r="BM13" s="9">
        <v>0</v>
      </c>
      <c r="BN13" s="150">
        <v>0</v>
      </c>
      <c r="BO13" s="31"/>
      <c r="BP13" s="5">
        <f>BQ13+BR13+BS13</f>
        <v>0</v>
      </c>
      <c r="BQ13" s="9">
        <v>0</v>
      </c>
      <c r="BR13" s="9">
        <v>0</v>
      </c>
      <c r="BS13" s="9">
        <v>0</v>
      </c>
      <c r="BT13" s="150">
        <v>0</v>
      </c>
      <c r="BU13" s="31"/>
      <c r="BV13" s="148">
        <f>BW13+BX13+BY13+BZ13</f>
        <v>4.4000000000000004</v>
      </c>
      <c r="BW13" s="137">
        <v>2.4</v>
      </c>
      <c r="BX13" s="137">
        <v>2</v>
      </c>
      <c r="BY13" s="137">
        <v>0</v>
      </c>
      <c r="BZ13" s="137">
        <v>0</v>
      </c>
      <c r="CA13" s="166" t="s">
        <v>185</v>
      </c>
      <c r="CB13" s="37">
        <f>CC13+CD13+CE13</f>
        <v>0</v>
      </c>
      <c r="CC13" s="14"/>
      <c r="CD13" s="14"/>
      <c r="CE13" s="14"/>
      <c r="CF13" s="146"/>
      <c r="CG13" s="15"/>
      <c r="CH13" s="5">
        <f>CI13+CJ13+CK13</f>
        <v>0</v>
      </c>
      <c r="CI13" s="5">
        <v>0</v>
      </c>
      <c r="CJ13" s="5">
        <v>0</v>
      </c>
      <c r="CK13" s="5">
        <v>0</v>
      </c>
      <c r="CL13" s="137"/>
      <c r="CM13" s="5"/>
      <c r="CN13" s="5">
        <f>CO13+CP13+CQ13</f>
        <v>0</v>
      </c>
      <c r="CO13" s="1">
        <v>0</v>
      </c>
      <c r="CP13" s="1">
        <v>0</v>
      </c>
      <c r="CQ13" s="1">
        <v>0</v>
      </c>
      <c r="CR13" s="138">
        <v>0</v>
      </c>
      <c r="CS13" s="1"/>
    </row>
    <row r="14" spans="1:97" ht="78.75" customHeight="1" x14ac:dyDescent="0.25">
      <c r="A14" s="4"/>
      <c r="B14" s="262" t="s">
        <v>201</v>
      </c>
      <c r="C14" s="265" t="s">
        <v>23</v>
      </c>
      <c r="D14" s="167" t="s">
        <v>24</v>
      </c>
      <c r="E14" s="214" t="s">
        <v>217</v>
      </c>
      <c r="F14" s="214" t="s">
        <v>13</v>
      </c>
      <c r="G14" s="214" t="s">
        <v>22</v>
      </c>
      <c r="H14" s="160">
        <f>I14+J14+K14</f>
        <v>0</v>
      </c>
      <c r="I14" s="160"/>
      <c r="J14" s="160"/>
      <c r="K14" s="160"/>
      <c r="L14" s="160"/>
      <c r="M14" s="160"/>
      <c r="N14" s="160">
        <f>O14+P14+Q14</f>
        <v>0</v>
      </c>
      <c r="O14" s="160"/>
      <c r="P14" s="160"/>
      <c r="Q14" s="160"/>
      <c r="R14" s="138"/>
      <c r="S14" s="160"/>
      <c r="T14" s="160">
        <f>U14+V14+W14</f>
        <v>0</v>
      </c>
      <c r="U14" s="160"/>
      <c r="V14" s="160"/>
      <c r="W14" s="160"/>
      <c r="X14" s="138"/>
      <c r="Y14" s="160"/>
      <c r="Z14" s="160">
        <f>AA14+AB14+AC14</f>
        <v>0</v>
      </c>
      <c r="AA14" s="160"/>
      <c r="AB14" s="160"/>
      <c r="AC14" s="160"/>
      <c r="AD14" s="138"/>
      <c r="AE14" s="160"/>
      <c r="AF14" s="160">
        <f>AG14+AH14+AI14</f>
        <v>0</v>
      </c>
      <c r="AG14" s="160">
        <v>0</v>
      </c>
      <c r="AH14" s="160">
        <v>0</v>
      </c>
      <c r="AI14" s="160">
        <v>0</v>
      </c>
      <c r="AJ14" s="160"/>
      <c r="AK14" s="160"/>
      <c r="AL14" s="160">
        <f>AM14+AN14+AO14</f>
        <v>0</v>
      </c>
      <c r="AM14" s="160">
        <v>0</v>
      </c>
      <c r="AN14" s="160">
        <v>0</v>
      </c>
      <c r="AO14" s="160">
        <v>0</v>
      </c>
      <c r="AP14" s="138"/>
      <c r="AQ14" s="160"/>
      <c r="AR14" s="160">
        <f>AS14+AT14+AU14</f>
        <v>0</v>
      </c>
      <c r="AS14" s="83">
        <v>0</v>
      </c>
      <c r="AT14" s="83">
        <v>0</v>
      </c>
      <c r="AU14" s="83">
        <v>0</v>
      </c>
      <c r="AV14" s="150"/>
      <c r="AW14" s="83"/>
      <c r="AX14" s="160">
        <f>AY14+AZ14+BA14</f>
        <v>0</v>
      </c>
      <c r="AY14" s="160"/>
      <c r="AZ14" s="160"/>
      <c r="BA14" s="160"/>
      <c r="BB14" s="138"/>
      <c r="BC14" s="160"/>
      <c r="BD14" s="160">
        <f>BE14+BF14+BG14</f>
        <v>0</v>
      </c>
      <c r="BE14" s="84"/>
      <c r="BF14" s="84"/>
      <c r="BG14" s="84"/>
      <c r="BH14" s="152"/>
      <c r="BI14" s="84"/>
      <c r="BJ14" s="160">
        <f>BK14+BL14+BM14</f>
        <v>0</v>
      </c>
      <c r="BK14" s="83">
        <v>0</v>
      </c>
      <c r="BL14" s="83">
        <v>0</v>
      </c>
      <c r="BM14" s="83">
        <v>0</v>
      </c>
      <c r="BN14" s="150"/>
      <c r="BO14" s="83"/>
      <c r="BP14" s="160">
        <f>BQ14+BR14+BS14</f>
        <v>0</v>
      </c>
      <c r="BQ14" s="83">
        <v>0</v>
      </c>
      <c r="BR14" s="83">
        <v>0</v>
      </c>
      <c r="BS14" s="83">
        <v>0</v>
      </c>
      <c r="BT14" s="150"/>
      <c r="BU14" s="83"/>
      <c r="BV14" s="160"/>
      <c r="BW14" s="160"/>
      <c r="BX14" s="160">
        <v>0</v>
      </c>
      <c r="BY14" s="160">
        <v>0</v>
      </c>
      <c r="BZ14" s="138"/>
      <c r="CA14" s="160"/>
      <c r="CB14" s="160">
        <f>CC14+CD14+CE14</f>
        <v>0</v>
      </c>
      <c r="CC14" s="85">
        <v>0</v>
      </c>
      <c r="CD14" s="85">
        <v>0</v>
      </c>
      <c r="CE14" s="85">
        <v>0</v>
      </c>
      <c r="CF14" s="144"/>
      <c r="CG14" s="85"/>
      <c r="CH14" s="160"/>
      <c r="CI14" s="160"/>
      <c r="CJ14" s="160"/>
      <c r="CK14" s="160"/>
      <c r="CL14" s="137"/>
      <c r="CM14" s="30"/>
      <c r="CN14" s="160">
        <f>CO14+CP14+CQ14</f>
        <v>0</v>
      </c>
      <c r="CO14" s="160">
        <v>0</v>
      </c>
      <c r="CP14" s="160">
        <v>0</v>
      </c>
      <c r="CQ14" s="160">
        <v>0</v>
      </c>
      <c r="CR14" s="138"/>
      <c r="CS14" s="160"/>
    </row>
    <row r="15" spans="1:97" ht="43.5" customHeight="1" x14ac:dyDescent="0.25">
      <c r="A15" s="4"/>
      <c r="B15" s="263"/>
      <c r="C15" s="266"/>
      <c r="D15" s="189" t="s">
        <v>196</v>
      </c>
      <c r="E15" s="215"/>
      <c r="F15" s="215"/>
      <c r="G15" s="215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75"/>
      <c r="S15" s="190"/>
      <c r="T15" s="190"/>
      <c r="U15" s="190"/>
      <c r="V15" s="190"/>
      <c r="W15" s="190"/>
      <c r="X15" s="175"/>
      <c r="Y15" s="190"/>
      <c r="Z15" s="190"/>
      <c r="AA15" s="190"/>
      <c r="AB15" s="190"/>
      <c r="AC15" s="190"/>
      <c r="AD15" s="175"/>
      <c r="AE15" s="190"/>
      <c r="AF15" s="190"/>
      <c r="AG15" s="190"/>
      <c r="AH15" s="190"/>
      <c r="AI15" s="190"/>
      <c r="AJ15" s="190"/>
      <c r="AK15" s="190"/>
      <c r="AL15" s="190"/>
      <c r="AM15" s="190"/>
      <c r="AN15" s="190"/>
      <c r="AO15" s="190"/>
      <c r="AP15" s="175"/>
      <c r="AQ15" s="190"/>
      <c r="AR15" s="190"/>
      <c r="AS15" s="83"/>
      <c r="AT15" s="83"/>
      <c r="AU15" s="83"/>
      <c r="AV15" s="182"/>
      <c r="AW15" s="83"/>
      <c r="AX15" s="190"/>
      <c r="AY15" s="190"/>
      <c r="AZ15" s="190"/>
      <c r="BA15" s="190"/>
      <c r="BB15" s="175"/>
      <c r="BC15" s="190"/>
      <c r="BD15" s="190"/>
      <c r="BE15" s="84"/>
      <c r="BF15" s="84"/>
      <c r="BG15" s="84"/>
      <c r="BH15" s="184"/>
      <c r="BI15" s="84"/>
      <c r="BJ15" s="190"/>
      <c r="BK15" s="83"/>
      <c r="BL15" s="83"/>
      <c r="BM15" s="83"/>
      <c r="BN15" s="182"/>
      <c r="BO15" s="83"/>
      <c r="BP15" s="190"/>
      <c r="BQ15" s="83"/>
      <c r="BR15" s="83"/>
      <c r="BS15" s="83"/>
      <c r="BT15" s="182"/>
      <c r="BU15" s="83"/>
      <c r="BV15" s="190"/>
      <c r="BW15" s="190"/>
      <c r="BX15" s="190"/>
      <c r="BY15" s="190"/>
      <c r="BZ15" s="175"/>
      <c r="CA15" s="190"/>
      <c r="CB15" s="190"/>
      <c r="CC15" s="85"/>
      <c r="CD15" s="85"/>
      <c r="CE15" s="85"/>
      <c r="CF15" s="179"/>
      <c r="CG15" s="85"/>
      <c r="CH15" s="190"/>
      <c r="CI15" s="190"/>
      <c r="CJ15" s="190"/>
      <c r="CK15" s="190"/>
      <c r="CL15" s="174"/>
      <c r="CM15" s="30"/>
      <c r="CN15" s="190"/>
      <c r="CO15" s="190"/>
      <c r="CP15" s="190"/>
      <c r="CQ15" s="190"/>
      <c r="CR15" s="175"/>
      <c r="CS15" s="190"/>
    </row>
    <row r="16" spans="1:97" ht="94.5" x14ac:dyDescent="0.25">
      <c r="A16" s="17" t="s">
        <v>128</v>
      </c>
      <c r="B16" s="263"/>
      <c r="C16" s="266"/>
      <c r="D16" s="167" t="s">
        <v>25</v>
      </c>
      <c r="E16" s="215"/>
      <c r="F16" s="215"/>
      <c r="G16" s="215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38"/>
      <c r="S16" s="160"/>
      <c r="T16" s="160"/>
      <c r="U16" s="160"/>
      <c r="V16" s="160"/>
      <c r="W16" s="160"/>
      <c r="X16" s="138"/>
      <c r="Y16" s="160"/>
      <c r="Z16" s="160"/>
      <c r="AA16" s="160"/>
      <c r="AB16" s="160"/>
      <c r="AC16" s="160"/>
      <c r="AD16" s="138"/>
      <c r="AE16" s="160"/>
      <c r="AF16" s="160">
        <f>SUM(AG16:AJ16)</f>
        <v>28189.805</v>
      </c>
      <c r="AG16" s="160">
        <v>8054.23</v>
      </c>
      <c r="AH16" s="160">
        <v>8054.23</v>
      </c>
      <c r="AI16" s="160">
        <v>8054.23</v>
      </c>
      <c r="AJ16" s="160">
        <f>AI16/2</f>
        <v>4027.1149999999998</v>
      </c>
      <c r="AK16" s="160" t="s">
        <v>187</v>
      </c>
      <c r="AL16" s="160"/>
      <c r="AM16" s="160"/>
      <c r="AN16" s="160"/>
      <c r="AO16" s="160"/>
      <c r="AP16" s="138"/>
      <c r="AQ16" s="160"/>
      <c r="AR16" s="160"/>
      <c r="AS16" s="83"/>
      <c r="AT16" s="83"/>
      <c r="AU16" s="83"/>
      <c r="AV16" s="150"/>
      <c r="AW16" s="83"/>
      <c r="AX16" s="160"/>
      <c r="AY16" s="160"/>
      <c r="AZ16" s="160"/>
      <c r="BA16" s="160"/>
      <c r="BB16" s="138"/>
      <c r="BC16" s="160"/>
      <c r="BD16" s="160"/>
      <c r="BE16" s="84"/>
      <c r="BF16" s="84"/>
      <c r="BG16" s="84"/>
      <c r="BH16" s="152"/>
      <c r="BI16" s="84"/>
      <c r="BJ16" s="160"/>
      <c r="BK16" s="83"/>
      <c r="BL16" s="83"/>
      <c r="BM16" s="83"/>
      <c r="BN16" s="150"/>
      <c r="BO16" s="83"/>
      <c r="BP16" s="160"/>
      <c r="BQ16" s="83"/>
      <c r="BR16" s="83"/>
      <c r="BS16" s="83"/>
      <c r="BT16" s="150"/>
      <c r="BU16" s="83"/>
      <c r="BV16" s="160"/>
      <c r="BW16" s="160"/>
      <c r="BX16" s="160"/>
      <c r="BY16" s="160"/>
      <c r="BZ16" s="138"/>
      <c r="CA16" s="160"/>
      <c r="CB16" s="160"/>
      <c r="CC16" s="85"/>
      <c r="CD16" s="85"/>
      <c r="CE16" s="85"/>
      <c r="CF16" s="144"/>
      <c r="CG16" s="85"/>
      <c r="CH16" s="137">
        <f>CI16+CJ16+CK16+CL16</f>
        <v>250</v>
      </c>
      <c r="CI16" s="137">
        <v>250</v>
      </c>
      <c r="CJ16" s="137">
        <v>0</v>
      </c>
      <c r="CK16" s="137">
        <v>0</v>
      </c>
      <c r="CL16" s="137">
        <v>0</v>
      </c>
      <c r="CM16" s="160" t="s">
        <v>156</v>
      </c>
      <c r="CN16" s="160"/>
      <c r="CO16" s="160"/>
      <c r="CP16" s="160"/>
      <c r="CQ16" s="160"/>
      <c r="CR16" s="160"/>
      <c r="CS16" s="160"/>
    </row>
    <row r="17" spans="1:97" ht="198" customHeight="1" x14ac:dyDescent="0.25">
      <c r="A17" s="17"/>
      <c r="B17" s="264"/>
      <c r="C17" s="267"/>
      <c r="D17" s="189" t="s">
        <v>197</v>
      </c>
      <c r="E17" s="215"/>
      <c r="F17" s="212"/>
      <c r="G17" s="212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75"/>
      <c r="S17" s="190"/>
      <c r="T17" s="190"/>
      <c r="U17" s="190"/>
      <c r="V17" s="190"/>
      <c r="W17" s="190"/>
      <c r="X17" s="175"/>
      <c r="Y17" s="190"/>
      <c r="Z17" s="190"/>
      <c r="AA17" s="190"/>
      <c r="AB17" s="190"/>
      <c r="AC17" s="190"/>
      <c r="AD17" s="175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75"/>
      <c r="AQ17" s="190"/>
      <c r="AR17" s="190"/>
      <c r="AS17" s="83"/>
      <c r="AT17" s="83"/>
      <c r="AU17" s="83"/>
      <c r="AV17" s="182"/>
      <c r="AW17" s="83"/>
      <c r="AX17" s="190"/>
      <c r="AY17" s="190"/>
      <c r="AZ17" s="190"/>
      <c r="BA17" s="190"/>
      <c r="BB17" s="175"/>
      <c r="BC17" s="190"/>
      <c r="BD17" s="190"/>
      <c r="BE17" s="84"/>
      <c r="BF17" s="84"/>
      <c r="BG17" s="84"/>
      <c r="BH17" s="184"/>
      <c r="BI17" s="84"/>
      <c r="BJ17" s="190"/>
      <c r="BK17" s="83"/>
      <c r="BL17" s="83"/>
      <c r="BM17" s="83"/>
      <c r="BN17" s="182"/>
      <c r="BO17" s="83"/>
      <c r="BP17" s="190"/>
      <c r="BQ17" s="83"/>
      <c r="BR17" s="83"/>
      <c r="BS17" s="83"/>
      <c r="BT17" s="182"/>
      <c r="BU17" s="83"/>
      <c r="BV17" s="190"/>
      <c r="BW17" s="190"/>
      <c r="BX17" s="190"/>
      <c r="BY17" s="190"/>
      <c r="BZ17" s="175"/>
      <c r="CA17" s="190"/>
      <c r="CB17" s="190"/>
      <c r="CC17" s="85"/>
      <c r="CD17" s="85"/>
      <c r="CE17" s="85"/>
      <c r="CF17" s="179"/>
      <c r="CG17" s="85"/>
      <c r="CH17" s="174"/>
      <c r="CI17" s="174"/>
      <c r="CJ17" s="174"/>
      <c r="CK17" s="174"/>
      <c r="CL17" s="174"/>
      <c r="CM17" s="190"/>
      <c r="CN17" s="190"/>
      <c r="CO17" s="190"/>
      <c r="CP17" s="190"/>
      <c r="CQ17" s="190"/>
      <c r="CR17" s="190"/>
      <c r="CS17" s="190"/>
    </row>
    <row r="18" spans="1:97" ht="186.75" customHeight="1" x14ac:dyDescent="0.25">
      <c r="A18" s="8" t="s">
        <v>126</v>
      </c>
      <c r="B18" s="168" t="s">
        <v>202</v>
      </c>
      <c r="C18" s="167" t="s">
        <v>26</v>
      </c>
      <c r="D18" s="1"/>
      <c r="E18" s="193" t="s">
        <v>217</v>
      </c>
      <c r="F18" s="5" t="s">
        <v>14</v>
      </c>
      <c r="G18" s="5" t="s">
        <v>27</v>
      </c>
      <c r="H18" s="18">
        <f>I18+J18+K18</f>
        <v>0</v>
      </c>
      <c r="I18" s="138"/>
      <c r="J18" s="138"/>
      <c r="K18" s="138"/>
      <c r="L18" s="138"/>
      <c r="M18" s="137"/>
      <c r="N18" s="18">
        <f>O18+P18+Q18</f>
        <v>0</v>
      </c>
      <c r="O18" s="138"/>
      <c r="P18" s="138"/>
      <c r="Q18" s="138"/>
      <c r="R18" s="138"/>
      <c r="S18" s="137"/>
      <c r="T18" s="18">
        <f>U18+V18+W18</f>
        <v>0</v>
      </c>
      <c r="U18" s="138"/>
      <c r="V18" s="138"/>
      <c r="W18" s="138"/>
      <c r="X18" s="138"/>
      <c r="Y18" s="137"/>
      <c r="Z18" s="18">
        <f>AA18+AB18+AC18</f>
        <v>0</v>
      </c>
      <c r="AA18" s="138"/>
      <c r="AB18" s="138"/>
      <c r="AC18" s="138"/>
      <c r="AD18" s="138"/>
      <c r="AE18" s="138"/>
      <c r="AF18" s="60">
        <f>AG18+AH18+AI18+AJ18</f>
        <v>11160</v>
      </c>
      <c r="AG18" s="65">
        <v>1860</v>
      </c>
      <c r="AH18" s="65">
        <v>3720</v>
      </c>
      <c r="AI18" s="65">
        <v>3720</v>
      </c>
      <c r="AJ18" s="65">
        <f>AG18</f>
        <v>1860</v>
      </c>
      <c r="AK18" s="140" t="s">
        <v>188</v>
      </c>
      <c r="AL18" s="18">
        <f>AM18+AN18+AO18</f>
        <v>0</v>
      </c>
      <c r="AM18" s="138">
        <v>0</v>
      </c>
      <c r="AN18" s="138">
        <v>0</v>
      </c>
      <c r="AO18" s="138">
        <v>0</v>
      </c>
      <c r="AP18" s="138"/>
      <c r="AQ18" s="137"/>
      <c r="AR18" s="18">
        <f>AS18+AT18+AU18</f>
        <v>0</v>
      </c>
      <c r="AS18" s="150">
        <v>0</v>
      </c>
      <c r="AT18" s="150">
        <v>0</v>
      </c>
      <c r="AU18" s="150">
        <v>0</v>
      </c>
      <c r="AV18" s="150"/>
      <c r="AW18" s="151"/>
      <c r="AX18" s="18">
        <f>AY18+AZ18+BA18</f>
        <v>0</v>
      </c>
      <c r="AY18" s="138"/>
      <c r="AZ18" s="138"/>
      <c r="BA18" s="138"/>
      <c r="BB18" s="138"/>
      <c r="BC18" s="137"/>
      <c r="BD18" s="18">
        <f>BE18+BF18+BG18</f>
        <v>0</v>
      </c>
      <c r="BE18" s="152">
        <v>0</v>
      </c>
      <c r="BF18" s="152">
        <v>0</v>
      </c>
      <c r="BG18" s="152">
        <v>0</v>
      </c>
      <c r="BH18" s="152"/>
      <c r="BI18" s="153"/>
      <c r="BJ18" s="18">
        <f>BK18+BL18+BM18</f>
        <v>0</v>
      </c>
      <c r="BK18" s="150">
        <v>0</v>
      </c>
      <c r="BL18" s="150">
        <v>0</v>
      </c>
      <c r="BM18" s="150">
        <v>0</v>
      </c>
      <c r="BN18" s="150"/>
      <c r="BO18" s="151"/>
      <c r="BP18" s="18">
        <f>BQ18+BR18+BS18</f>
        <v>0</v>
      </c>
      <c r="BQ18" s="150">
        <v>0</v>
      </c>
      <c r="BR18" s="150">
        <v>0</v>
      </c>
      <c r="BS18" s="150">
        <v>0</v>
      </c>
      <c r="BT18" s="150"/>
      <c r="BU18" s="151"/>
      <c r="BV18" s="18">
        <f>BW18+BX18+BY18</f>
        <v>1</v>
      </c>
      <c r="BW18" s="137">
        <v>0</v>
      </c>
      <c r="BX18" s="137">
        <v>1</v>
      </c>
      <c r="BY18" s="137">
        <v>0</v>
      </c>
      <c r="BZ18" s="137">
        <v>0</v>
      </c>
      <c r="CA18" s="138"/>
      <c r="CB18" s="18">
        <f>CC18+CD18+CE18</f>
        <v>0</v>
      </c>
      <c r="CC18" s="144">
        <v>0</v>
      </c>
      <c r="CD18" s="144">
        <v>0</v>
      </c>
      <c r="CE18" s="144">
        <v>0</v>
      </c>
      <c r="CF18" s="144"/>
      <c r="CG18" s="144"/>
      <c r="CH18" s="18">
        <f>CI18+CJ18+CK18</f>
        <v>0</v>
      </c>
      <c r="CI18" s="137">
        <v>0</v>
      </c>
      <c r="CJ18" s="137">
        <v>0</v>
      </c>
      <c r="CK18" s="137">
        <v>0</v>
      </c>
      <c r="CL18" s="137"/>
      <c r="CM18" s="137"/>
      <c r="CN18" s="18">
        <f>CO18+CP18+CQ18</f>
        <v>0</v>
      </c>
      <c r="CO18" s="138">
        <v>0</v>
      </c>
      <c r="CP18" s="138">
        <v>0</v>
      </c>
      <c r="CQ18" s="138">
        <v>0</v>
      </c>
      <c r="CR18" s="138">
        <v>0</v>
      </c>
      <c r="CS18" s="138"/>
    </row>
    <row r="19" spans="1:97" ht="31.5" x14ac:dyDescent="0.25">
      <c r="A19" s="92"/>
      <c r="B19" s="204" t="s">
        <v>221</v>
      </c>
      <c r="C19" s="256" t="s">
        <v>28</v>
      </c>
      <c r="D19" s="256"/>
      <c r="E19" s="256"/>
      <c r="F19" s="256"/>
      <c r="G19" s="256"/>
      <c r="H19" s="4"/>
      <c r="I19" s="4"/>
      <c r="J19" s="4"/>
      <c r="K19" s="4"/>
      <c r="L19" s="4"/>
      <c r="M19" s="137"/>
      <c r="N19" s="4"/>
      <c r="O19" s="4"/>
      <c r="P19" s="4"/>
      <c r="Q19" s="4"/>
      <c r="R19" s="4"/>
      <c r="S19" s="137"/>
      <c r="T19" s="4"/>
      <c r="U19" s="4"/>
      <c r="V19" s="4"/>
      <c r="W19" s="4"/>
      <c r="X19" s="4"/>
      <c r="Y19" s="137"/>
      <c r="Z19" s="4"/>
      <c r="AA19" s="4"/>
      <c r="AB19" s="4"/>
      <c r="AC19" s="4"/>
      <c r="AD19" s="4"/>
      <c r="AE19" s="138"/>
      <c r="AF19" s="4"/>
      <c r="AG19" s="4"/>
      <c r="AH19" s="4"/>
      <c r="AI19" s="4"/>
      <c r="AJ19" s="4"/>
      <c r="AK19" s="137"/>
      <c r="AL19" s="4"/>
      <c r="AM19" s="4"/>
      <c r="AN19" s="4"/>
      <c r="AO19" s="4"/>
      <c r="AP19" s="4"/>
      <c r="AQ19" s="137"/>
      <c r="AR19" s="4"/>
      <c r="AS19" s="4"/>
      <c r="AT19" s="4"/>
      <c r="AU19" s="4"/>
      <c r="AV19" s="4"/>
      <c r="AW19" s="137"/>
      <c r="AX19" s="4"/>
      <c r="AY19" s="4"/>
      <c r="AZ19" s="4"/>
      <c r="BA19" s="4"/>
      <c r="BB19" s="4"/>
      <c r="BC19" s="137"/>
      <c r="BD19" s="4"/>
      <c r="BE19" s="4"/>
      <c r="BF19" s="4"/>
      <c r="BG19" s="4"/>
      <c r="BH19" s="4"/>
      <c r="BI19" s="137"/>
      <c r="BJ19" s="4"/>
      <c r="BK19" s="4"/>
      <c r="BL19" s="4"/>
      <c r="BM19" s="4"/>
      <c r="BN19" s="4"/>
      <c r="BO19" s="137"/>
      <c r="BP19" s="4"/>
      <c r="BQ19" s="4"/>
      <c r="BR19" s="4"/>
      <c r="BS19" s="4"/>
      <c r="BT19" s="4"/>
      <c r="BU19" s="137"/>
      <c r="BV19" s="4"/>
      <c r="BW19" s="4"/>
      <c r="BX19" s="4"/>
      <c r="BY19" s="4"/>
      <c r="BZ19" s="4"/>
      <c r="CA19" s="137"/>
      <c r="CB19" s="4"/>
      <c r="CC19" s="4"/>
      <c r="CD19" s="4"/>
      <c r="CE19" s="4"/>
      <c r="CF19" s="4"/>
      <c r="CG19" s="138"/>
      <c r="CH19" s="4"/>
      <c r="CI19" s="4"/>
      <c r="CJ19" s="4"/>
      <c r="CK19" s="4"/>
      <c r="CL19" s="4"/>
      <c r="CM19" s="137"/>
      <c r="CN19" s="4"/>
      <c r="CO19" s="4"/>
      <c r="CP19" s="4"/>
      <c r="CQ19" s="4"/>
      <c r="CR19" s="4"/>
      <c r="CS19" s="138"/>
    </row>
    <row r="20" spans="1:97" s="46" customFormat="1" ht="54.95" customHeight="1" x14ac:dyDescent="0.25">
      <c r="A20" s="93" t="s">
        <v>127</v>
      </c>
      <c r="B20" s="257" t="s">
        <v>173</v>
      </c>
      <c r="C20" s="257" t="s">
        <v>29</v>
      </c>
      <c r="D20" s="157" t="s">
        <v>30</v>
      </c>
      <c r="E20" s="252" t="s">
        <v>217</v>
      </c>
      <c r="F20" s="252"/>
      <c r="G20" s="252" t="s">
        <v>33</v>
      </c>
      <c r="H20" s="160">
        <f>I20+J20+K20</f>
        <v>0</v>
      </c>
      <c r="I20" s="160"/>
      <c r="J20" s="160"/>
      <c r="K20" s="160"/>
      <c r="L20" s="160"/>
      <c r="M20" s="160"/>
      <c r="N20" s="160">
        <f>O20+P20+Q20</f>
        <v>0</v>
      </c>
      <c r="O20" s="160"/>
      <c r="P20" s="160"/>
      <c r="Q20" s="160"/>
      <c r="R20" s="160"/>
      <c r="S20" s="160"/>
      <c r="T20" s="160">
        <f>U20+V20+W20</f>
        <v>0</v>
      </c>
      <c r="U20" s="81"/>
      <c r="V20" s="81">
        <v>0</v>
      </c>
      <c r="W20" s="81">
        <v>0</v>
      </c>
      <c r="X20" s="81"/>
      <c r="Y20" s="160" t="s">
        <v>138</v>
      </c>
      <c r="Z20" s="160">
        <f>AA20+AB20+AC20</f>
        <v>0</v>
      </c>
      <c r="AA20" s="160"/>
      <c r="AB20" s="160"/>
      <c r="AC20" s="160"/>
      <c r="AD20" s="160"/>
      <c r="AE20" s="82" t="s">
        <v>140</v>
      </c>
      <c r="AF20" s="160">
        <f>AG20+AH20+AI20</f>
        <v>0</v>
      </c>
      <c r="AG20" s="160"/>
      <c r="AH20" s="160"/>
      <c r="AI20" s="160"/>
      <c r="AJ20" s="160"/>
      <c r="AK20" s="82"/>
      <c r="AL20" s="160">
        <f>AM20+AN20+AO20</f>
        <v>0</v>
      </c>
      <c r="AM20" s="160"/>
      <c r="AN20" s="160">
        <v>0</v>
      </c>
      <c r="AO20" s="160">
        <v>0</v>
      </c>
      <c r="AP20" s="160"/>
      <c r="AQ20" s="160" t="s">
        <v>147</v>
      </c>
      <c r="AR20" s="160">
        <f>AS20+AT20+AU20</f>
        <v>0</v>
      </c>
      <c r="AS20" s="83"/>
      <c r="AT20" s="83">
        <v>0</v>
      </c>
      <c r="AU20" s="83">
        <v>0</v>
      </c>
      <c r="AV20" s="83"/>
      <c r="AW20" s="82" t="s">
        <v>140</v>
      </c>
      <c r="AX20" s="160">
        <f>AY20+AZ20+BA20</f>
        <v>0</v>
      </c>
      <c r="AY20" s="160"/>
      <c r="AZ20" s="160"/>
      <c r="BA20" s="160"/>
      <c r="BB20" s="160"/>
      <c r="BC20" s="160"/>
      <c r="BD20" s="160">
        <f>BE20+BF20+BG20</f>
        <v>0</v>
      </c>
      <c r="BE20" s="84"/>
      <c r="BF20" s="84">
        <v>0</v>
      </c>
      <c r="BG20" s="84">
        <v>0</v>
      </c>
      <c r="BH20" s="84"/>
      <c r="BI20" s="84"/>
      <c r="BJ20" s="160">
        <f>BK20+BL20+BM20</f>
        <v>0</v>
      </c>
      <c r="BK20" s="83"/>
      <c r="BL20" s="83">
        <v>0</v>
      </c>
      <c r="BM20" s="83">
        <v>0</v>
      </c>
      <c r="BN20" s="83"/>
      <c r="BO20" s="82" t="s">
        <v>140</v>
      </c>
      <c r="BP20" s="160">
        <f>BQ20+BR20+BS20</f>
        <v>0</v>
      </c>
      <c r="BQ20" s="83"/>
      <c r="BR20" s="83">
        <v>0</v>
      </c>
      <c r="BS20" s="83">
        <v>0</v>
      </c>
      <c r="BT20" s="83"/>
      <c r="BU20" s="82" t="s">
        <v>140</v>
      </c>
      <c r="BV20" s="160">
        <f>BW20+BX20+BY20</f>
        <v>0</v>
      </c>
      <c r="BW20" s="160"/>
      <c r="BX20" s="160">
        <v>0</v>
      </c>
      <c r="BY20" s="160">
        <v>0</v>
      </c>
      <c r="BZ20" s="160"/>
      <c r="CA20" s="160"/>
      <c r="CB20" s="160">
        <f>CC20+CD20+CE20</f>
        <v>0</v>
      </c>
      <c r="CC20" s="160"/>
      <c r="CD20" s="85">
        <v>0</v>
      </c>
      <c r="CE20" s="85">
        <v>0</v>
      </c>
      <c r="CF20" s="85"/>
      <c r="CG20" s="85"/>
      <c r="CH20" s="160">
        <f>CI20+CJ20+CK20</f>
        <v>0</v>
      </c>
      <c r="CI20" s="85"/>
      <c r="CJ20" s="85">
        <v>0</v>
      </c>
      <c r="CK20" s="85">
        <v>0</v>
      </c>
      <c r="CL20" s="85"/>
      <c r="CM20" s="85"/>
      <c r="CN20" s="160">
        <f>CO20+CP20+CQ20</f>
        <v>0</v>
      </c>
      <c r="CO20" s="160"/>
      <c r="CP20" s="160">
        <v>0</v>
      </c>
      <c r="CQ20" s="160">
        <v>0</v>
      </c>
      <c r="CR20" s="160"/>
      <c r="CS20" s="160"/>
    </row>
    <row r="21" spans="1:97" s="45" customFormat="1" ht="106.5" customHeight="1" x14ac:dyDescent="0.25">
      <c r="A21" s="86" t="s">
        <v>126</v>
      </c>
      <c r="B21" s="257"/>
      <c r="C21" s="257"/>
      <c r="D21" s="157" t="s">
        <v>31</v>
      </c>
      <c r="E21" s="252"/>
      <c r="F21" s="252"/>
      <c r="G21" s="252"/>
      <c r="H21" s="160">
        <f t="shared" ref="H21" si="0">I21+J21+K21</f>
        <v>0</v>
      </c>
      <c r="I21" s="160"/>
      <c r="J21" s="160"/>
      <c r="K21" s="160"/>
      <c r="L21" s="160"/>
      <c r="M21" s="160"/>
      <c r="N21" s="160">
        <f t="shared" ref="N21" si="1">O21+P21+Q21</f>
        <v>0</v>
      </c>
      <c r="O21" s="160"/>
      <c r="P21" s="160"/>
      <c r="Q21" s="160"/>
      <c r="R21" s="160"/>
      <c r="S21" s="160"/>
      <c r="T21" s="160">
        <f t="shared" ref="T21" si="2">U21+V21+W21</f>
        <v>0</v>
      </c>
      <c r="U21" s="81"/>
      <c r="V21" s="81"/>
      <c r="W21" s="81"/>
      <c r="X21" s="81"/>
      <c r="Y21" s="160"/>
      <c r="Z21" s="160">
        <f t="shared" ref="Z21" si="3">AA21+AB21+AC21</f>
        <v>0</v>
      </c>
      <c r="AA21" s="160"/>
      <c r="AB21" s="160"/>
      <c r="AC21" s="160"/>
      <c r="AD21" s="160"/>
      <c r="AE21" s="82"/>
      <c r="AF21" s="160">
        <f t="shared" ref="AF21" si="4">AG21+AH21+AI21</f>
        <v>0</v>
      </c>
      <c r="AG21" s="160"/>
      <c r="AH21" s="160"/>
      <c r="AI21" s="160"/>
      <c r="AJ21" s="160"/>
      <c r="AK21" s="82"/>
      <c r="AL21" s="160">
        <f t="shared" ref="AL21" si="5">AM21+AN21+AO21</f>
        <v>0</v>
      </c>
      <c r="AM21" s="160"/>
      <c r="AN21" s="160"/>
      <c r="AO21" s="160"/>
      <c r="AP21" s="160"/>
      <c r="AQ21" s="160"/>
      <c r="AR21" s="160">
        <f t="shared" ref="AR21" si="6">AS21+AT21+AU21</f>
        <v>0</v>
      </c>
      <c r="AS21" s="83"/>
      <c r="AT21" s="83"/>
      <c r="AU21" s="83"/>
      <c r="AV21" s="83"/>
      <c r="AW21" s="82"/>
      <c r="AX21" s="160">
        <f t="shared" ref="AX21" si="7">AY21+AZ21+BA21</f>
        <v>0</v>
      </c>
      <c r="AY21" s="160"/>
      <c r="AZ21" s="160"/>
      <c r="BA21" s="160"/>
      <c r="BB21" s="160"/>
      <c r="BC21" s="160"/>
      <c r="BD21" s="160">
        <f t="shared" ref="BD21" si="8">BE21+BF21+BG21</f>
        <v>0</v>
      </c>
      <c r="BE21" s="84"/>
      <c r="BF21" s="84"/>
      <c r="BG21" s="84"/>
      <c r="BH21" s="84"/>
      <c r="BI21" s="84"/>
      <c r="BJ21" s="160">
        <f t="shared" ref="BJ21" si="9">BK21+BL21+BM21</f>
        <v>0</v>
      </c>
      <c r="BK21" s="83"/>
      <c r="BL21" s="83"/>
      <c r="BM21" s="83"/>
      <c r="BN21" s="83"/>
      <c r="BO21" s="82"/>
      <c r="BP21" s="160">
        <f t="shared" ref="BP21" si="10">BQ21+BR21+BS21</f>
        <v>0</v>
      </c>
      <c r="BQ21" s="83"/>
      <c r="BR21" s="83"/>
      <c r="BS21" s="83"/>
      <c r="BT21" s="83"/>
      <c r="BU21" s="82"/>
      <c r="BV21" s="160">
        <f t="shared" ref="BV21" si="11">BW21+BX21+BY21</f>
        <v>0</v>
      </c>
      <c r="BW21" s="160"/>
      <c r="BX21" s="160"/>
      <c r="BY21" s="160"/>
      <c r="BZ21" s="160"/>
      <c r="CA21" s="160"/>
      <c r="CB21" s="160">
        <f t="shared" ref="CB21" si="12">CC21+CD21+CE21</f>
        <v>0</v>
      </c>
      <c r="CC21" s="160"/>
      <c r="CD21" s="85"/>
      <c r="CE21" s="85"/>
      <c r="CF21" s="85"/>
      <c r="CG21" s="85"/>
      <c r="CH21" s="160">
        <f t="shared" ref="CH21" si="13">CI21+CJ21+CK21</f>
        <v>0</v>
      </c>
      <c r="CI21" s="85"/>
      <c r="CJ21" s="85"/>
      <c r="CK21" s="85"/>
      <c r="CL21" s="85"/>
      <c r="CM21" s="85"/>
      <c r="CN21" s="160">
        <f t="shared" ref="CN21" si="14">CO21+CP21+CQ21</f>
        <v>0</v>
      </c>
      <c r="CO21" s="160">
        <v>0</v>
      </c>
      <c r="CP21" s="160">
        <v>0</v>
      </c>
      <c r="CQ21" s="160">
        <v>0</v>
      </c>
      <c r="CR21" s="160">
        <v>0</v>
      </c>
      <c r="CS21" s="160"/>
    </row>
    <row r="22" spans="1:97" ht="83.25" customHeight="1" x14ac:dyDescent="0.25">
      <c r="A22" s="92"/>
      <c r="B22" s="257"/>
      <c r="C22" s="257"/>
      <c r="D22" s="157" t="s">
        <v>32</v>
      </c>
      <c r="E22" s="252"/>
      <c r="F22" s="252"/>
      <c r="G22" s="252"/>
      <c r="H22" s="137">
        <f>I22+J22+K22+L22</f>
        <v>62.5</v>
      </c>
      <c r="I22" s="137">
        <v>12.7</v>
      </c>
      <c r="J22" s="137">
        <v>15.4</v>
      </c>
      <c r="K22" s="137">
        <v>17.2</v>
      </c>
      <c r="L22" s="137">
        <f>K22</f>
        <v>17.2</v>
      </c>
      <c r="M22" s="137"/>
      <c r="N22" s="137">
        <f>O22+P22+Q22+R22</f>
        <v>395.8</v>
      </c>
      <c r="O22" s="137">
        <v>80.3</v>
      </c>
      <c r="P22" s="137">
        <v>97.5</v>
      </c>
      <c r="Q22" s="137">
        <v>109</v>
      </c>
      <c r="R22" s="137">
        <f>Q22</f>
        <v>109</v>
      </c>
      <c r="S22" s="137"/>
      <c r="T22" s="155">
        <f>U22+V22+W22+X22</f>
        <v>190.3</v>
      </c>
      <c r="U22" s="155">
        <v>38.6</v>
      </c>
      <c r="V22" s="155">
        <v>46.9</v>
      </c>
      <c r="W22" s="155">
        <v>52.4</v>
      </c>
      <c r="X22" s="155">
        <f>W22</f>
        <v>52.4</v>
      </c>
      <c r="Y22" s="137"/>
      <c r="Z22" s="137">
        <f>AA22+AB22+AC22+AD22</f>
        <v>97</v>
      </c>
      <c r="AA22" s="137">
        <v>19.7</v>
      </c>
      <c r="AB22" s="137">
        <v>23.9</v>
      </c>
      <c r="AC22" s="137">
        <v>26.7</v>
      </c>
      <c r="AD22" s="137">
        <f>AC22</f>
        <v>26.7</v>
      </c>
      <c r="AE22" s="79"/>
      <c r="AF22" s="137">
        <f>AG22+AH22+AI22+AJ22</f>
        <v>7926.9000000000005</v>
      </c>
      <c r="AG22" s="137">
        <v>1608.3</v>
      </c>
      <c r="AH22" s="137">
        <v>1953</v>
      </c>
      <c r="AI22" s="137">
        <v>2182.8000000000002</v>
      </c>
      <c r="AJ22" s="137">
        <f>AI22</f>
        <v>2182.8000000000002</v>
      </c>
      <c r="AK22" s="79"/>
      <c r="AL22" s="137">
        <f>AM22+AN22+AO22+AP22</f>
        <v>90.8</v>
      </c>
      <c r="AM22" s="137">
        <v>18.399999999999999</v>
      </c>
      <c r="AN22" s="137">
        <v>22.4</v>
      </c>
      <c r="AO22" s="137">
        <v>25</v>
      </c>
      <c r="AP22" s="137">
        <f>AO22</f>
        <v>25</v>
      </c>
      <c r="AQ22" s="137"/>
      <c r="AR22" s="137">
        <f>AS22+AT22+AU22+AV22</f>
        <v>725.7</v>
      </c>
      <c r="AS22" s="151">
        <v>147.30000000000001</v>
      </c>
      <c r="AT22" s="151">
        <v>178.8</v>
      </c>
      <c r="AU22" s="151">
        <v>199.8</v>
      </c>
      <c r="AV22" s="151">
        <f>AU22</f>
        <v>199.8</v>
      </c>
      <c r="AW22" s="79"/>
      <c r="AX22" s="137">
        <f>AY22+AZ22+BA22+BB22</f>
        <v>116.3</v>
      </c>
      <c r="AY22" s="137">
        <v>23.6</v>
      </c>
      <c r="AZ22" s="137">
        <v>28.7</v>
      </c>
      <c r="BA22" s="137">
        <v>32</v>
      </c>
      <c r="BB22" s="137">
        <f>BA22</f>
        <v>32</v>
      </c>
      <c r="BC22" s="137"/>
      <c r="BD22" s="137">
        <f>BE22+BF22+BG22+BH22</f>
        <v>637.70000000000005</v>
      </c>
      <c r="BE22" s="153">
        <v>129.4</v>
      </c>
      <c r="BF22" s="153">
        <v>157.1</v>
      </c>
      <c r="BG22" s="153">
        <v>175.6</v>
      </c>
      <c r="BH22" s="153">
        <f>BG22</f>
        <v>175.6</v>
      </c>
      <c r="BI22" s="153"/>
      <c r="BJ22" s="137">
        <f>BK22+BL22+BM22+BN22</f>
        <v>30.5</v>
      </c>
      <c r="BK22" s="151">
        <v>6.2</v>
      </c>
      <c r="BL22" s="151">
        <v>7.5</v>
      </c>
      <c r="BM22" s="151">
        <v>8.4</v>
      </c>
      <c r="BN22" s="151">
        <f>BM22</f>
        <v>8.4</v>
      </c>
      <c r="BO22" s="79"/>
      <c r="BP22" s="137">
        <f>BQ22+BR22+BS22+BT22</f>
        <v>31.599999999999998</v>
      </c>
      <c r="BQ22" s="151">
        <v>6.4</v>
      </c>
      <c r="BR22" s="151">
        <v>7.8</v>
      </c>
      <c r="BS22" s="151">
        <v>8.6999999999999993</v>
      </c>
      <c r="BT22" s="151">
        <f>BS22</f>
        <v>8.6999999999999993</v>
      </c>
      <c r="BU22" s="79"/>
      <c r="BV22" s="137">
        <f>BW22+BX22+BY22+BZ22</f>
        <v>189</v>
      </c>
      <c r="BW22" s="137">
        <v>38.4</v>
      </c>
      <c r="BX22" s="137">
        <v>46.6</v>
      </c>
      <c r="BY22" s="137">
        <v>52</v>
      </c>
      <c r="BZ22" s="137">
        <f>BY22</f>
        <v>52</v>
      </c>
      <c r="CA22" s="137"/>
      <c r="CB22" s="137">
        <f>CC22+CD22+CE22+CF22</f>
        <v>112.9</v>
      </c>
      <c r="CC22" s="137">
        <v>22.9</v>
      </c>
      <c r="CD22" s="153">
        <v>27.8</v>
      </c>
      <c r="CE22" s="153">
        <v>31.1</v>
      </c>
      <c r="CF22" s="153">
        <f>CE22</f>
        <v>31.1</v>
      </c>
      <c r="CG22" s="153"/>
      <c r="CH22" s="137">
        <f>CI22+CJ22+CK22+CL22</f>
        <v>596.29999999999995</v>
      </c>
      <c r="CI22" s="153">
        <v>121</v>
      </c>
      <c r="CJ22" s="153">
        <v>146.9</v>
      </c>
      <c r="CK22" s="153">
        <v>164.2</v>
      </c>
      <c r="CL22" s="153">
        <f>CK22</f>
        <v>164.2</v>
      </c>
      <c r="CM22" s="153"/>
      <c r="CN22" s="137">
        <f>CO22+CP22+CQ22+CR22</f>
        <v>225.1</v>
      </c>
      <c r="CO22" s="137">
        <v>45.7</v>
      </c>
      <c r="CP22" s="137">
        <v>55.4</v>
      </c>
      <c r="CQ22" s="137">
        <v>62</v>
      </c>
      <c r="CR22" s="137">
        <f>CQ22</f>
        <v>62</v>
      </c>
      <c r="CS22" s="80"/>
    </row>
    <row r="23" spans="1:97" ht="34.5" customHeight="1" x14ac:dyDescent="0.25">
      <c r="A23" s="4"/>
      <c r="B23" s="258" t="s">
        <v>34</v>
      </c>
      <c r="C23" s="259" t="s">
        <v>35</v>
      </c>
      <c r="D23" s="1" t="s">
        <v>36</v>
      </c>
      <c r="E23" s="251" t="s">
        <v>217</v>
      </c>
      <c r="F23" s="211"/>
      <c r="G23" s="211" t="s">
        <v>41</v>
      </c>
      <c r="H23" s="212">
        <f>I23+J23+K23</f>
        <v>0</v>
      </c>
      <c r="I23" s="232"/>
      <c r="J23" s="232"/>
      <c r="K23" s="232"/>
      <c r="L23" s="141"/>
      <c r="M23" s="212"/>
      <c r="N23" s="212">
        <f>O23+P23+Q23</f>
        <v>35</v>
      </c>
      <c r="O23" s="232">
        <v>35</v>
      </c>
      <c r="P23" s="232"/>
      <c r="Q23" s="232"/>
      <c r="R23" s="141"/>
      <c r="S23" s="212"/>
      <c r="T23" s="212">
        <f>U23+V23+W23</f>
        <v>0</v>
      </c>
      <c r="U23" s="232"/>
      <c r="V23" s="232"/>
      <c r="W23" s="232"/>
      <c r="X23" s="141"/>
      <c r="Y23" s="212"/>
      <c r="Z23" s="212">
        <f>AA23+AB23+AC23</f>
        <v>0</v>
      </c>
      <c r="AA23" s="232"/>
      <c r="AB23" s="232"/>
      <c r="AC23" s="232"/>
      <c r="AD23" s="141"/>
      <c r="AE23" s="232" t="s">
        <v>144</v>
      </c>
      <c r="AF23" s="245">
        <f>AG23+AH23+AI23+AJ23</f>
        <v>3.2</v>
      </c>
      <c r="AG23" s="245">
        <v>0.8</v>
      </c>
      <c r="AH23" s="245">
        <v>0.8</v>
      </c>
      <c r="AI23" s="245">
        <v>0.8</v>
      </c>
      <c r="AJ23" s="219">
        <f>AI23</f>
        <v>0.8</v>
      </c>
      <c r="AK23" s="246" t="s">
        <v>160</v>
      </c>
      <c r="AL23" s="209">
        <f>AM23+AN23+AO23+AP23</f>
        <v>400</v>
      </c>
      <c r="AM23" s="212">
        <v>0</v>
      </c>
      <c r="AN23" s="212">
        <v>400</v>
      </c>
      <c r="AO23" s="212">
        <v>0</v>
      </c>
      <c r="AP23" s="214">
        <v>0</v>
      </c>
      <c r="AQ23" s="212" t="s">
        <v>148</v>
      </c>
      <c r="AR23" s="212">
        <f>AS23+AT23+AU23</f>
        <v>0</v>
      </c>
      <c r="AS23" s="205">
        <v>0</v>
      </c>
      <c r="AT23" s="205">
        <v>0</v>
      </c>
      <c r="AU23" s="205">
        <v>0</v>
      </c>
      <c r="AV23" s="216">
        <v>0</v>
      </c>
      <c r="AW23" s="207" t="s">
        <v>150</v>
      </c>
      <c r="AX23" s="212">
        <f>AY23+AZ23+BA23</f>
        <v>0</v>
      </c>
      <c r="AY23" s="232"/>
      <c r="AZ23" s="232"/>
      <c r="BA23" s="232"/>
      <c r="BB23" s="141"/>
      <c r="BC23" s="212"/>
      <c r="BD23" s="212">
        <f>BE23+BF23+BG23</f>
        <v>0</v>
      </c>
      <c r="BE23" s="244">
        <v>0</v>
      </c>
      <c r="BF23" s="244">
        <v>0</v>
      </c>
      <c r="BG23" s="244">
        <v>0</v>
      </c>
      <c r="BH23" s="154"/>
      <c r="BI23" s="225"/>
      <c r="BJ23" s="212">
        <f>BK23+BL23+BM23</f>
        <v>0</v>
      </c>
      <c r="BK23" s="205">
        <v>0</v>
      </c>
      <c r="BL23" s="205">
        <v>0</v>
      </c>
      <c r="BM23" s="205">
        <v>0</v>
      </c>
      <c r="BN23" s="149"/>
      <c r="BO23" s="207" t="s">
        <v>150</v>
      </c>
      <c r="BP23" s="212">
        <f>BQ23+BR23+BS23</f>
        <v>0</v>
      </c>
      <c r="BQ23" s="205">
        <v>0</v>
      </c>
      <c r="BR23" s="205">
        <v>0</v>
      </c>
      <c r="BS23" s="205">
        <v>0</v>
      </c>
      <c r="BT23" s="149"/>
      <c r="BU23" s="207" t="s">
        <v>150</v>
      </c>
      <c r="BV23" s="240">
        <f>BW23+BX23+BY23</f>
        <v>0</v>
      </c>
      <c r="BW23" s="235">
        <v>0</v>
      </c>
      <c r="BX23" s="235">
        <v>0</v>
      </c>
      <c r="BY23" s="235">
        <v>0</v>
      </c>
      <c r="BZ23" s="147"/>
      <c r="CA23" s="232"/>
      <c r="CB23" s="209">
        <f>CC23+CD23+CE23</f>
        <v>0</v>
      </c>
      <c r="CC23" s="212">
        <v>0</v>
      </c>
      <c r="CD23" s="212">
        <v>0</v>
      </c>
      <c r="CE23" s="212">
        <v>0</v>
      </c>
      <c r="CF23" s="142"/>
      <c r="CG23" s="232"/>
      <c r="CH23" s="212">
        <f>CI23+CJ23+CK23</f>
        <v>0</v>
      </c>
      <c r="CI23" s="212">
        <v>0</v>
      </c>
      <c r="CJ23" s="212">
        <v>0</v>
      </c>
      <c r="CK23" s="212">
        <v>0</v>
      </c>
      <c r="CL23" s="142"/>
      <c r="CM23" s="212"/>
      <c r="CN23" s="212">
        <f>CO23+CP23+CQ23</f>
        <v>10</v>
      </c>
      <c r="CO23" s="212">
        <v>10</v>
      </c>
      <c r="CP23" s="212">
        <v>0</v>
      </c>
      <c r="CQ23" s="212">
        <v>0</v>
      </c>
      <c r="CR23" s="214">
        <v>0</v>
      </c>
      <c r="CS23" s="215" t="s">
        <v>189</v>
      </c>
    </row>
    <row r="24" spans="1:97" ht="59.25" customHeight="1" x14ac:dyDescent="0.25">
      <c r="A24" s="8" t="s">
        <v>128</v>
      </c>
      <c r="B24" s="258"/>
      <c r="C24" s="259"/>
      <c r="D24" s="1" t="s">
        <v>37</v>
      </c>
      <c r="E24" s="251"/>
      <c r="F24" s="211"/>
      <c r="G24" s="211"/>
      <c r="H24" s="211"/>
      <c r="I24" s="222"/>
      <c r="J24" s="222"/>
      <c r="K24" s="222"/>
      <c r="L24" s="138"/>
      <c r="M24" s="211"/>
      <c r="N24" s="211"/>
      <c r="O24" s="222"/>
      <c r="P24" s="222"/>
      <c r="Q24" s="222"/>
      <c r="R24" s="138"/>
      <c r="S24" s="211"/>
      <c r="T24" s="211"/>
      <c r="U24" s="222"/>
      <c r="V24" s="222"/>
      <c r="W24" s="222"/>
      <c r="X24" s="138"/>
      <c r="Y24" s="211"/>
      <c r="Z24" s="211"/>
      <c r="AA24" s="222"/>
      <c r="AB24" s="222"/>
      <c r="AC24" s="222"/>
      <c r="AD24" s="138"/>
      <c r="AE24" s="222"/>
      <c r="AF24" s="211"/>
      <c r="AG24" s="245"/>
      <c r="AH24" s="245"/>
      <c r="AI24" s="245"/>
      <c r="AJ24" s="220"/>
      <c r="AK24" s="246"/>
      <c r="AL24" s="210"/>
      <c r="AM24" s="211"/>
      <c r="AN24" s="211"/>
      <c r="AO24" s="211"/>
      <c r="AP24" s="215"/>
      <c r="AQ24" s="211"/>
      <c r="AR24" s="211"/>
      <c r="AS24" s="206"/>
      <c r="AT24" s="206"/>
      <c r="AU24" s="206"/>
      <c r="AV24" s="217"/>
      <c r="AW24" s="208"/>
      <c r="AX24" s="211"/>
      <c r="AY24" s="222"/>
      <c r="AZ24" s="222"/>
      <c r="BA24" s="222"/>
      <c r="BB24" s="138"/>
      <c r="BC24" s="211"/>
      <c r="BD24" s="211"/>
      <c r="BE24" s="241"/>
      <c r="BF24" s="241"/>
      <c r="BG24" s="241"/>
      <c r="BH24" s="152"/>
      <c r="BI24" s="242"/>
      <c r="BJ24" s="211"/>
      <c r="BK24" s="206"/>
      <c r="BL24" s="206"/>
      <c r="BM24" s="206"/>
      <c r="BN24" s="150"/>
      <c r="BO24" s="208"/>
      <c r="BP24" s="211"/>
      <c r="BQ24" s="206"/>
      <c r="BR24" s="206"/>
      <c r="BS24" s="206"/>
      <c r="BT24" s="150"/>
      <c r="BU24" s="208"/>
      <c r="BV24" s="223"/>
      <c r="BW24" s="235"/>
      <c r="BX24" s="235"/>
      <c r="BY24" s="235"/>
      <c r="BZ24" s="147"/>
      <c r="CA24" s="222"/>
      <c r="CB24" s="210"/>
      <c r="CC24" s="211"/>
      <c r="CD24" s="211"/>
      <c r="CE24" s="211"/>
      <c r="CF24" s="137"/>
      <c r="CG24" s="222"/>
      <c r="CH24" s="211"/>
      <c r="CI24" s="211"/>
      <c r="CJ24" s="211"/>
      <c r="CK24" s="211"/>
      <c r="CL24" s="137"/>
      <c r="CM24" s="211"/>
      <c r="CN24" s="211"/>
      <c r="CO24" s="211"/>
      <c r="CP24" s="211"/>
      <c r="CQ24" s="211"/>
      <c r="CR24" s="215"/>
      <c r="CS24" s="215"/>
    </row>
    <row r="25" spans="1:97" ht="34.5" customHeight="1" x14ac:dyDescent="0.25">
      <c r="A25" s="20"/>
      <c r="B25" s="258"/>
      <c r="C25" s="259"/>
      <c r="D25" s="1" t="s">
        <v>38</v>
      </c>
      <c r="E25" s="251"/>
      <c r="F25" s="211"/>
      <c r="G25" s="211"/>
      <c r="H25" s="211"/>
      <c r="I25" s="222"/>
      <c r="J25" s="222"/>
      <c r="K25" s="222"/>
      <c r="L25" s="138"/>
      <c r="M25" s="211"/>
      <c r="N25" s="211"/>
      <c r="O25" s="222"/>
      <c r="P25" s="222"/>
      <c r="Q25" s="222"/>
      <c r="R25" s="138"/>
      <c r="S25" s="211"/>
      <c r="T25" s="211"/>
      <c r="U25" s="222"/>
      <c r="V25" s="222"/>
      <c r="W25" s="222"/>
      <c r="X25" s="138"/>
      <c r="Y25" s="211"/>
      <c r="Z25" s="211"/>
      <c r="AA25" s="222"/>
      <c r="AB25" s="222"/>
      <c r="AC25" s="222"/>
      <c r="AD25" s="138"/>
      <c r="AE25" s="222"/>
      <c r="AF25" s="211"/>
      <c r="AG25" s="245"/>
      <c r="AH25" s="245"/>
      <c r="AI25" s="245"/>
      <c r="AJ25" s="220"/>
      <c r="AK25" s="246"/>
      <c r="AL25" s="210"/>
      <c r="AM25" s="211"/>
      <c r="AN25" s="211"/>
      <c r="AO25" s="211"/>
      <c r="AP25" s="215"/>
      <c r="AQ25" s="211"/>
      <c r="AR25" s="211"/>
      <c r="AS25" s="206"/>
      <c r="AT25" s="206"/>
      <c r="AU25" s="206"/>
      <c r="AV25" s="217"/>
      <c r="AW25" s="208"/>
      <c r="AX25" s="211"/>
      <c r="AY25" s="222"/>
      <c r="AZ25" s="222"/>
      <c r="BA25" s="222"/>
      <c r="BB25" s="138"/>
      <c r="BC25" s="211"/>
      <c r="BD25" s="211"/>
      <c r="BE25" s="241"/>
      <c r="BF25" s="241"/>
      <c r="BG25" s="241"/>
      <c r="BH25" s="152"/>
      <c r="BI25" s="242"/>
      <c r="BJ25" s="211"/>
      <c r="BK25" s="206"/>
      <c r="BL25" s="206"/>
      <c r="BM25" s="206"/>
      <c r="BN25" s="150"/>
      <c r="BO25" s="208"/>
      <c r="BP25" s="211"/>
      <c r="BQ25" s="206"/>
      <c r="BR25" s="206"/>
      <c r="BS25" s="206"/>
      <c r="BT25" s="150"/>
      <c r="BU25" s="208"/>
      <c r="BV25" s="223"/>
      <c r="BW25" s="235"/>
      <c r="BX25" s="235"/>
      <c r="BY25" s="235"/>
      <c r="BZ25" s="147"/>
      <c r="CA25" s="222"/>
      <c r="CB25" s="210"/>
      <c r="CC25" s="211"/>
      <c r="CD25" s="211"/>
      <c r="CE25" s="211"/>
      <c r="CF25" s="137"/>
      <c r="CG25" s="222"/>
      <c r="CH25" s="211"/>
      <c r="CI25" s="211"/>
      <c r="CJ25" s="211"/>
      <c r="CK25" s="211"/>
      <c r="CL25" s="137"/>
      <c r="CM25" s="211"/>
      <c r="CN25" s="211"/>
      <c r="CO25" s="211"/>
      <c r="CP25" s="211"/>
      <c r="CQ25" s="211"/>
      <c r="CR25" s="215"/>
      <c r="CS25" s="215"/>
    </row>
    <row r="26" spans="1:97" ht="102.2" customHeight="1" x14ac:dyDescent="0.25">
      <c r="A26" s="8" t="s">
        <v>129</v>
      </c>
      <c r="B26" s="258"/>
      <c r="C26" s="259"/>
      <c r="D26" s="1" t="s">
        <v>39</v>
      </c>
      <c r="E26" s="251"/>
      <c r="F26" s="211"/>
      <c r="G26" s="211"/>
      <c r="H26" s="211"/>
      <c r="I26" s="222"/>
      <c r="J26" s="222"/>
      <c r="K26" s="222"/>
      <c r="L26" s="138"/>
      <c r="M26" s="211"/>
      <c r="N26" s="211"/>
      <c r="O26" s="222"/>
      <c r="P26" s="222"/>
      <c r="Q26" s="222"/>
      <c r="R26" s="138"/>
      <c r="S26" s="211"/>
      <c r="T26" s="211"/>
      <c r="U26" s="222"/>
      <c r="V26" s="222"/>
      <c r="W26" s="222"/>
      <c r="X26" s="138"/>
      <c r="Y26" s="211"/>
      <c r="Z26" s="211"/>
      <c r="AA26" s="222"/>
      <c r="AB26" s="222"/>
      <c r="AC26" s="222"/>
      <c r="AD26" s="138"/>
      <c r="AE26" s="222"/>
      <c r="AF26" s="211"/>
      <c r="AG26" s="245"/>
      <c r="AH26" s="245"/>
      <c r="AI26" s="245"/>
      <c r="AJ26" s="220"/>
      <c r="AK26" s="246"/>
      <c r="AL26" s="210"/>
      <c r="AM26" s="211"/>
      <c r="AN26" s="211"/>
      <c r="AO26" s="211"/>
      <c r="AP26" s="215"/>
      <c r="AQ26" s="211"/>
      <c r="AR26" s="211"/>
      <c r="AS26" s="206"/>
      <c r="AT26" s="206"/>
      <c r="AU26" s="206"/>
      <c r="AV26" s="217"/>
      <c r="AW26" s="208"/>
      <c r="AX26" s="211"/>
      <c r="AY26" s="222"/>
      <c r="AZ26" s="222"/>
      <c r="BA26" s="222"/>
      <c r="BB26" s="138"/>
      <c r="BC26" s="211"/>
      <c r="BD26" s="211"/>
      <c r="BE26" s="241"/>
      <c r="BF26" s="241"/>
      <c r="BG26" s="241"/>
      <c r="BH26" s="152"/>
      <c r="BI26" s="242"/>
      <c r="BJ26" s="211"/>
      <c r="BK26" s="206"/>
      <c r="BL26" s="206"/>
      <c r="BM26" s="206"/>
      <c r="BN26" s="150"/>
      <c r="BO26" s="208"/>
      <c r="BP26" s="211"/>
      <c r="BQ26" s="206"/>
      <c r="BR26" s="206"/>
      <c r="BS26" s="206"/>
      <c r="BT26" s="150"/>
      <c r="BU26" s="208"/>
      <c r="BV26" s="223"/>
      <c r="BW26" s="235"/>
      <c r="BX26" s="235"/>
      <c r="BY26" s="235"/>
      <c r="BZ26" s="147"/>
      <c r="CA26" s="222"/>
      <c r="CB26" s="210"/>
      <c r="CC26" s="211"/>
      <c r="CD26" s="211"/>
      <c r="CE26" s="211"/>
      <c r="CF26" s="137"/>
      <c r="CG26" s="222"/>
      <c r="CH26" s="211"/>
      <c r="CI26" s="211"/>
      <c r="CJ26" s="211"/>
      <c r="CK26" s="211"/>
      <c r="CL26" s="137"/>
      <c r="CM26" s="211"/>
      <c r="CN26" s="211"/>
      <c r="CO26" s="211"/>
      <c r="CP26" s="211"/>
      <c r="CQ26" s="211"/>
      <c r="CR26" s="215"/>
      <c r="CS26" s="215"/>
    </row>
    <row r="27" spans="1:97" ht="50.25" customHeight="1" x14ac:dyDescent="0.25">
      <c r="A27" s="4"/>
      <c r="B27" s="258"/>
      <c r="C27" s="259"/>
      <c r="D27" s="1" t="s">
        <v>40</v>
      </c>
      <c r="E27" s="251"/>
      <c r="F27" s="211"/>
      <c r="G27" s="211"/>
      <c r="H27" s="211"/>
      <c r="I27" s="222"/>
      <c r="J27" s="222"/>
      <c r="K27" s="222"/>
      <c r="L27" s="138"/>
      <c r="M27" s="211"/>
      <c r="N27" s="211"/>
      <c r="O27" s="222"/>
      <c r="P27" s="222"/>
      <c r="Q27" s="222"/>
      <c r="R27" s="138"/>
      <c r="S27" s="211"/>
      <c r="T27" s="211"/>
      <c r="U27" s="222"/>
      <c r="V27" s="222"/>
      <c r="W27" s="222"/>
      <c r="X27" s="138"/>
      <c r="Y27" s="211"/>
      <c r="Z27" s="211"/>
      <c r="AA27" s="222"/>
      <c r="AB27" s="222"/>
      <c r="AC27" s="222"/>
      <c r="AD27" s="138"/>
      <c r="AE27" s="222"/>
      <c r="AF27" s="211"/>
      <c r="AG27" s="245"/>
      <c r="AH27" s="245"/>
      <c r="AI27" s="245"/>
      <c r="AJ27" s="221"/>
      <c r="AK27" s="246"/>
      <c r="AL27" s="210"/>
      <c r="AM27" s="211"/>
      <c r="AN27" s="211"/>
      <c r="AO27" s="211"/>
      <c r="AP27" s="212"/>
      <c r="AQ27" s="211"/>
      <c r="AR27" s="211"/>
      <c r="AS27" s="206"/>
      <c r="AT27" s="206"/>
      <c r="AU27" s="206"/>
      <c r="AV27" s="218"/>
      <c r="AW27" s="208"/>
      <c r="AX27" s="211"/>
      <c r="AY27" s="222"/>
      <c r="AZ27" s="222"/>
      <c r="BA27" s="222"/>
      <c r="BB27" s="138"/>
      <c r="BC27" s="211"/>
      <c r="BD27" s="211"/>
      <c r="BE27" s="241"/>
      <c r="BF27" s="241"/>
      <c r="BG27" s="241"/>
      <c r="BH27" s="152"/>
      <c r="BI27" s="242"/>
      <c r="BJ27" s="211"/>
      <c r="BK27" s="206"/>
      <c r="BL27" s="206"/>
      <c r="BM27" s="206"/>
      <c r="BN27" s="150"/>
      <c r="BO27" s="208"/>
      <c r="BP27" s="211"/>
      <c r="BQ27" s="206"/>
      <c r="BR27" s="206"/>
      <c r="BS27" s="206"/>
      <c r="BT27" s="150"/>
      <c r="BU27" s="208"/>
      <c r="BV27" s="223"/>
      <c r="BW27" s="232"/>
      <c r="BX27" s="232"/>
      <c r="BY27" s="232"/>
      <c r="BZ27" s="141"/>
      <c r="CA27" s="222"/>
      <c r="CB27" s="210"/>
      <c r="CC27" s="211"/>
      <c r="CD27" s="211"/>
      <c r="CE27" s="211"/>
      <c r="CF27" s="137"/>
      <c r="CG27" s="222"/>
      <c r="CH27" s="211"/>
      <c r="CI27" s="211"/>
      <c r="CJ27" s="211"/>
      <c r="CK27" s="211"/>
      <c r="CL27" s="137"/>
      <c r="CM27" s="211"/>
      <c r="CN27" s="211"/>
      <c r="CO27" s="211"/>
      <c r="CP27" s="211"/>
      <c r="CQ27" s="211"/>
      <c r="CR27" s="212"/>
      <c r="CS27" s="212"/>
    </row>
    <row r="28" spans="1:97" ht="267.75" x14ac:dyDescent="0.25">
      <c r="A28" s="4"/>
      <c r="B28" s="188" t="s">
        <v>203</v>
      </c>
      <c r="C28" s="177" t="s">
        <v>198</v>
      </c>
      <c r="D28" s="177" t="s">
        <v>43</v>
      </c>
      <c r="E28" s="194" t="s">
        <v>217</v>
      </c>
      <c r="F28" s="176"/>
      <c r="G28" s="176" t="s">
        <v>199</v>
      </c>
      <c r="H28" s="174"/>
      <c r="I28" s="175"/>
      <c r="J28" s="175"/>
      <c r="K28" s="175"/>
      <c r="L28" s="175"/>
      <c r="M28" s="174"/>
      <c r="N28" s="174"/>
      <c r="O28" s="175"/>
      <c r="P28" s="175"/>
      <c r="Q28" s="175"/>
      <c r="R28" s="175"/>
      <c r="S28" s="174"/>
      <c r="T28" s="174"/>
      <c r="U28" s="175"/>
      <c r="V28" s="175"/>
      <c r="W28" s="175"/>
      <c r="X28" s="175"/>
      <c r="Y28" s="174"/>
      <c r="Z28" s="174"/>
      <c r="AA28" s="175"/>
      <c r="AB28" s="175"/>
      <c r="AC28" s="175"/>
      <c r="AD28" s="175"/>
      <c r="AE28" s="175"/>
      <c r="AF28" s="174"/>
      <c r="AG28" s="186"/>
      <c r="AH28" s="186"/>
      <c r="AI28" s="186"/>
      <c r="AJ28" s="173"/>
      <c r="AK28" s="177"/>
      <c r="AL28" s="180"/>
      <c r="AM28" s="174"/>
      <c r="AN28" s="174"/>
      <c r="AO28" s="174"/>
      <c r="AP28" s="171"/>
      <c r="AQ28" s="174"/>
      <c r="AR28" s="174"/>
      <c r="AS28" s="182"/>
      <c r="AT28" s="182"/>
      <c r="AU28" s="182"/>
      <c r="AV28" s="172"/>
      <c r="AW28" s="183"/>
      <c r="AX28" s="174"/>
      <c r="AY28" s="175"/>
      <c r="AZ28" s="175"/>
      <c r="BA28" s="175"/>
      <c r="BB28" s="175"/>
      <c r="BC28" s="174"/>
      <c r="BD28" s="174"/>
      <c r="BE28" s="184"/>
      <c r="BF28" s="184"/>
      <c r="BG28" s="184"/>
      <c r="BH28" s="184"/>
      <c r="BI28" s="185"/>
      <c r="BJ28" s="174"/>
      <c r="BK28" s="182"/>
      <c r="BL28" s="182"/>
      <c r="BM28" s="182"/>
      <c r="BN28" s="182"/>
      <c r="BO28" s="183"/>
      <c r="BP28" s="174"/>
      <c r="BQ28" s="182"/>
      <c r="BR28" s="182"/>
      <c r="BS28" s="182"/>
      <c r="BT28" s="182"/>
      <c r="BU28" s="183"/>
      <c r="BV28" s="178"/>
      <c r="BW28" s="181"/>
      <c r="BX28" s="181"/>
      <c r="BY28" s="181"/>
      <c r="BZ28" s="181"/>
      <c r="CA28" s="181"/>
      <c r="CB28" s="180"/>
      <c r="CC28" s="174"/>
      <c r="CD28" s="174"/>
      <c r="CE28" s="174"/>
      <c r="CF28" s="174"/>
      <c r="CG28" s="175"/>
      <c r="CH28" s="174"/>
      <c r="CI28" s="174"/>
      <c r="CJ28" s="174"/>
      <c r="CK28" s="174"/>
      <c r="CL28" s="174"/>
      <c r="CM28" s="174"/>
      <c r="CN28" s="174">
        <v>0</v>
      </c>
      <c r="CO28" s="174">
        <v>0</v>
      </c>
      <c r="CP28" s="174">
        <v>0</v>
      </c>
      <c r="CQ28" s="174">
        <v>0</v>
      </c>
      <c r="CR28" s="171">
        <v>0</v>
      </c>
      <c r="CS28" s="171"/>
    </row>
    <row r="29" spans="1:97" ht="173.25" x14ac:dyDescent="0.25">
      <c r="A29" s="4"/>
      <c r="B29" s="188" t="s">
        <v>204</v>
      </c>
      <c r="C29" s="188" t="s">
        <v>200</v>
      </c>
      <c r="D29" s="188" t="s">
        <v>43</v>
      </c>
      <c r="E29" s="197" t="s">
        <v>217</v>
      </c>
      <c r="F29" s="187" t="s">
        <v>14</v>
      </c>
      <c r="G29" s="187" t="s">
        <v>199</v>
      </c>
      <c r="H29" s="174"/>
      <c r="I29" s="175"/>
      <c r="J29" s="175"/>
      <c r="K29" s="175"/>
      <c r="L29" s="175"/>
      <c r="M29" s="174"/>
      <c r="N29" s="174"/>
      <c r="O29" s="175"/>
      <c r="P29" s="175"/>
      <c r="Q29" s="175"/>
      <c r="R29" s="175"/>
      <c r="S29" s="174"/>
      <c r="T29" s="174"/>
      <c r="U29" s="175"/>
      <c r="V29" s="175"/>
      <c r="W29" s="175"/>
      <c r="X29" s="175"/>
      <c r="Y29" s="174"/>
      <c r="Z29" s="174"/>
      <c r="AA29" s="175"/>
      <c r="AB29" s="175"/>
      <c r="AC29" s="175"/>
      <c r="AD29" s="175"/>
      <c r="AE29" s="175"/>
      <c r="AF29" s="174"/>
      <c r="AG29" s="186"/>
      <c r="AH29" s="186"/>
      <c r="AI29" s="186"/>
      <c r="AJ29" s="173"/>
      <c r="AK29" s="177"/>
      <c r="AL29" s="180"/>
      <c r="AM29" s="174"/>
      <c r="AN29" s="174"/>
      <c r="AO29" s="174"/>
      <c r="AP29" s="171"/>
      <c r="AQ29" s="174"/>
      <c r="AR29" s="174"/>
      <c r="AS29" s="182"/>
      <c r="AT29" s="182"/>
      <c r="AU29" s="182"/>
      <c r="AV29" s="172"/>
      <c r="AW29" s="183"/>
      <c r="AX29" s="174"/>
      <c r="AY29" s="175"/>
      <c r="AZ29" s="175"/>
      <c r="BA29" s="175"/>
      <c r="BB29" s="175"/>
      <c r="BC29" s="174"/>
      <c r="BD29" s="174"/>
      <c r="BE29" s="184"/>
      <c r="BF29" s="184"/>
      <c r="BG29" s="184"/>
      <c r="BH29" s="184"/>
      <c r="BI29" s="185"/>
      <c r="BJ29" s="174"/>
      <c r="BK29" s="182"/>
      <c r="BL29" s="182"/>
      <c r="BM29" s="182"/>
      <c r="BN29" s="182"/>
      <c r="BO29" s="183"/>
      <c r="BP29" s="174"/>
      <c r="BQ29" s="182"/>
      <c r="BR29" s="182"/>
      <c r="BS29" s="182"/>
      <c r="BT29" s="182"/>
      <c r="BU29" s="183"/>
      <c r="BV29" s="178"/>
      <c r="BW29" s="181"/>
      <c r="BX29" s="181"/>
      <c r="BY29" s="181"/>
      <c r="BZ29" s="181"/>
      <c r="CA29" s="181"/>
      <c r="CB29" s="180"/>
      <c r="CC29" s="174"/>
      <c r="CD29" s="174"/>
      <c r="CE29" s="174"/>
      <c r="CF29" s="174"/>
      <c r="CG29" s="175"/>
      <c r="CH29" s="174"/>
      <c r="CI29" s="174"/>
      <c r="CJ29" s="174"/>
      <c r="CK29" s="174"/>
      <c r="CL29" s="174"/>
      <c r="CM29" s="174"/>
      <c r="CN29" s="174"/>
      <c r="CO29" s="174"/>
      <c r="CP29" s="174"/>
      <c r="CQ29" s="174"/>
      <c r="CR29" s="171"/>
      <c r="CS29" s="171"/>
    </row>
    <row r="30" spans="1:97" ht="24" customHeight="1" x14ac:dyDescent="0.25">
      <c r="A30" s="72"/>
      <c r="B30" s="202" t="s">
        <v>190</v>
      </c>
      <c r="C30" s="253" t="s">
        <v>44</v>
      </c>
      <c r="D30" s="253"/>
      <c r="E30" s="253"/>
      <c r="F30" s="253"/>
      <c r="G30" s="253"/>
      <c r="H30" s="4"/>
      <c r="I30" s="4"/>
      <c r="J30" s="4"/>
      <c r="K30" s="4"/>
      <c r="L30" s="4"/>
      <c r="M30" s="5"/>
      <c r="N30" s="4"/>
      <c r="O30" s="4"/>
      <c r="P30" s="4"/>
      <c r="Q30" s="4"/>
      <c r="R30" s="4"/>
      <c r="S30" s="5"/>
      <c r="T30" s="4"/>
      <c r="U30" s="4"/>
      <c r="V30" s="4"/>
      <c r="W30" s="4"/>
      <c r="X30" s="4"/>
      <c r="Y30" s="5"/>
      <c r="Z30" s="4"/>
      <c r="AA30" s="4"/>
      <c r="AB30" s="4"/>
      <c r="AC30" s="4"/>
      <c r="AD30" s="4"/>
      <c r="AE30" s="150"/>
      <c r="AF30" s="4"/>
      <c r="AG30" s="4"/>
      <c r="AH30" s="4"/>
      <c r="AI30" s="4"/>
      <c r="AJ30" s="4"/>
      <c r="AK30" s="151"/>
      <c r="AL30" s="4"/>
      <c r="AM30" s="4"/>
      <c r="AN30" s="4"/>
      <c r="AO30" s="4"/>
      <c r="AP30" s="4"/>
      <c r="AQ30" s="5"/>
      <c r="AR30" s="4"/>
      <c r="AS30" s="4"/>
      <c r="AT30" s="4"/>
      <c r="AU30" s="4"/>
      <c r="AV30" s="4"/>
      <c r="AW30" s="5"/>
      <c r="AX30" s="4"/>
      <c r="AY30" s="4"/>
      <c r="AZ30" s="4"/>
      <c r="BA30" s="4"/>
      <c r="BB30" s="4"/>
      <c r="BC30" s="5"/>
      <c r="BD30" s="4"/>
      <c r="BE30" s="4"/>
      <c r="BF30" s="4"/>
      <c r="BG30" s="4"/>
      <c r="BH30" s="4"/>
      <c r="BI30" s="5"/>
      <c r="BJ30" s="4"/>
      <c r="BK30" s="4"/>
      <c r="BL30" s="4"/>
      <c r="BM30" s="4"/>
      <c r="BN30" s="4"/>
      <c r="BO30" s="5"/>
      <c r="BP30" s="4"/>
      <c r="BQ30" s="4"/>
      <c r="BR30" s="4"/>
      <c r="BS30" s="4"/>
      <c r="BT30" s="4"/>
      <c r="BU30" s="5"/>
      <c r="BV30" s="4"/>
      <c r="BW30" s="40"/>
      <c r="BX30" s="40"/>
      <c r="BY30" s="40"/>
      <c r="BZ30" s="40"/>
      <c r="CA30" s="41"/>
      <c r="CB30" s="4"/>
      <c r="CC30" s="4"/>
      <c r="CD30" s="4"/>
      <c r="CE30" s="4"/>
      <c r="CF30" s="4"/>
      <c r="CG30" s="1"/>
      <c r="CH30" s="4"/>
      <c r="CI30" s="4"/>
      <c r="CJ30" s="4"/>
      <c r="CK30" s="4"/>
      <c r="CL30" s="4"/>
      <c r="CM30" s="5"/>
      <c r="CN30" s="4"/>
      <c r="CO30" s="4"/>
      <c r="CP30" s="4"/>
      <c r="CQ30" s="4"/>
      <c r="CR30" s="4"/>
      <c r="CS30" s="1"/>
    </row>
    <row r="31" spans="1:97" ht="120" x14ac:dyDescent="0.25">
      <c r="A31" s="8" t="s">
        <v>130</v>
      </c>
      <c r="B31" s="134" t="s">
        <v>45</v>
      </c>
      <c r="C31" s="21" t="s">
        <v>47</v>
      </c>
      <c r="D31" s="22" t="s">
        <v>48</v>
      </c>
      <c r="E31" s="194" t="s">
        <v>217</v>
      </c>
      <c r="F31" s="5" t="s">
        <v>13</v>
      </c>
      <c r="G31" s="34" t="s">
        <v>42</v>
      </c>
      <c r="H31" s="5">
        <f>I31+J31+K31</f>
        <v>0</v>
      </c>
      <c r="I31" s="1"/>
      <c r="J31" s="1"/>
      <c r="K31" s="1"/>
      <c r="L31" s="138"/>
      <c r="M31" s="5"/>
      <c r="N31" s="5">
        <f>O31+P31+Q31</f>
        <v>0</v>
      </c>
      <c r="O31" s="1"/>
      <c r="P31" s="1"/>
      <c r="Q31" s="1"/>
      <c r="R31" s="138"/>
      <c r="S31" s="5"/>
      <c r="T31" s="5">
        <f>U31+V31+W31</f>
        <v>0</v>
      </c>
      <c r="U31" s="1"/>
      <c r="V31" s="1"/>
      <c r="W31" s="1"/>
      <c r="X31" s="138"/>
      <c r="Y31" s="5"/>
      <c r="Z31" s="5">
        <f>AA31+AB31+AC31</f>
        <v>0</v>
      </c>
      <c r="AA31" s="1"/>
      <c r="AB31" s="1"/>
      <c r="AC31" s="1"/>
      <c r="AD31" s="138"/>
      <c r="AE31" s="9" t="s">
        <v>144</v>
      </c>
      <c r="AF31" s="137">
        <f>AG31+AH31+AI31+AJ31</f>
        <v>30.6</v>
      </c>
      <c r="AG31" s="139">
        <v>7.65</v>
      </c>
      <c r="AH31" s="139">
        <v>7.65</v>
      </c>
      <c r="AI31" s="139">
        <v>7.65</v>
      </c>
      <c r="AJ31" s="139">
        <f>AH31</f>
        <v>7.65</v>
      </c>
      <c r="AK31" s="140" t="s">
        <v>161</v>
      </c>
      <c r="AL31" s="145">
        <f>AM31+AN31+AO31</f>
        <v>0</v>
      </c>
      <c r="AM31" s="1">
        <v>0</v>
      </c>
      <c r="AN31" s="1">
        <v>0</v>
      </c>
      <c r="AO31" s="1">
        <v>0</v>
      </c>
      <c r="AP31" s="138"/>
      <c r="AQ31" s="5" t="s">
        <v>144</v>
      </c>
      <c r="AR31" s="5">
        <f>AS31+AT31+AU31</f>
        <v>0</v>
      </c>
      <c r="AS31" s="9">
        <v>0</v>
      </c>
      <c r="AT31" s="9">
        <v>0</v>
      </c>
      <c r="AU31" s="9">
        <v>0</v>
      </c>
      <c r="AV31" s="150"/>
      <c r="AW31" s="31" t="s">
        <v>144</v>
      </c>
      <c r="AX31" s="5">
        <f>AY31+AZ31+BA31</f>
        <v>0</v>
      </c>
      <c r="AY31" s="1"/>
      <c r="AZ31" s="1"/>
      <c r="BA31" s="1"/>
      <c r="BB31" s="138"/>
      <c r="BC31" s="5"/>
      <c r="BD31" s="5">
        <f>BE31+BF31+BG31</f>
        <v>0</v>
      </c>
      <c r="BE31" s="10">
        <v>0</v>
      </c>
      <c r="BF31" s="10">
        <v>0</v>
      </c>
      <c r="BG31" s="10">
        <v>0</v>
      </c>
      <c r="BH31" s="152"/>
      <c r="BI31" s="32"/>
      <c r="BJ31" s="5">
        <f>BK31+BL31+BM31</f>
        <v>0</v>
      </c>
      <c r="BK31" s="9">
        <v>0</v>
      </c>
      <c r="BL31" s="9">
        <v>0</v>
      </c>
      <c r="BM31" s="9">
        <v>0</v>
      </c>
      <c r="BN31" s="150"/>
      <c r="BO31" s="31" t="s">
        <v>144</v>
      </c>
      <c r="BP31" s="5">
        <f>BQ31+BR31+BS31</f>
        <v>0</v>
      </c>
      <c r="BQ31" s="9">
        <v>0</v>
      </c>
      <c r="BR31" s="9">
        <v>0</v>
      </c>
      <c r="BS31" s="9">
        <v>0</v>
      </c>
      <c r="BT31" s="150"/>
      <c r="BU31" s="31" t="s">
        <v>144</v>
      </c>
      <c r="BV31" s="36">
        <f>BW31+BX31+BY31</f>
        <v>0</v>
      </c>
      <c r="BW31" s="9">
        <v>0</v>
      </c>
      <c r="BX31" s="9">
        <v>0</v>
      </c>
      <c r="BY31" s="9">
        <v>0</v>
      </c>
      <c r="BZ31" s="150"/>
      <c r="CA31" s="26"/>
      <c r="CB31" s="37">
        <f>CC31+CD31+CE31</f>
        <v>0</v>
      </c>
      <c r="CC31" s="11">
        <v>0</v>
      </c>
      <c r="CD31" s="11">
        <v>0</v>
      </c>
      <c r="CE31" s="11">
        <v>0</v>
      </c>
      <c r="CF31" s="144"/>
      <c r="CG31" s="1"/>
      <c r="CH31" s="5">
        <f>CI31+CJ31+CK31</f>
        <v>0</v>
      </c>
      <c r="CI31" s="11">
        <v>0</v>
      </c>
      <c r="CJ31" s="11">
        <v>0</v>
      </c>
      <c r="CK31" s="11">
        <v>0</v>
      </c>
      <c r="CL31" s="144"/>
      <c r="CM31" s="16"/>
      <c r="CN31" s="5">
        <f>CO31+CP31+CQ31</f>
        <v>0</v>
      </c>
      <c r="CO31" s="1">
        <v>0</v>
      </c>
      <c r="CP31" s="1">
        <v>0</v>
      </c>
      <c r="CQ31" s="1">
        <v>0</v>
      </c>
      <c r="CR31" s="138">
        <v>0</v>
      </c>
      <c r="CS31" s="1"/>
    </row>
    <row r="32" spans="1:97" ht="120.75" customHeight="1" x14ac:dyDescent="0.25">
      <c r="A32" s="8" t="s">
        <v>131</v>
      </c>
      <c r="B32" s="134" t="s">
        <v>46</v>
      </c>
      <c r="C32" s="1" t="s">
        <v>49</v>
      </c>
      <c r="D32" s="22" t="s">
        <v>50</v>
      </c>
      <c r="E32" s="194" t="s">
        <v>217</v>
      </c>
      <c r="F32" s="5" t="s">
        <v>13</v>
      </c>
      <c r="G32" s="34" t="s">
        <v>42</v>
      </c>
      <c r="H32" s="5">
        <f>I32+J32+K32</f>
        <v>0</v>
      </c>
      <c r="I32" s="1"/>
      <c r="J32" s="1"/>
      <c r="K32" s="1"/>
      <c r="L32" s="138"/>
      <c r="M32" s="5"/>
      <c r="N32" s="5">
        <f>O32+P32+Q32</f>
        <v>0</v>
      </c>
      <c r="O32" s="1"/>
      <c r="P32" s="1"/>
      <c r="Q32" s="1"/>
      <c r="R32" s="138"/>
      <c r="S32" s="5"/>
      <c r="T32" s="5">
        <f>U32+V32+W32</f>
        <v>0</v>
      </c>
      <c r="U32" s="1"/>
      <c r="V32" s="1"/>
      <c r="W32" s="1"/>
      <c r="X32" s="138"/>
      <c r="Y32" s="5"/>
      <c r="Z32" s="5">
        <f>AA32+AB32+AC32</f>
        <v>0</v>
      </c>
      <c r="AA32" s="1"/>
      <c r="AB32" s="1"/>
      <c r="AC32" s="1"/>
      <c r="AD32" s="138"/>
      <c r="AE32" s="9" t="s">
        <v>144</v>
      </c>
      <c r="AF32" s="137">
        <f>AG32+AH32+AI32+AJ32</f>
        <v>3800</v>
      </c>
      <c r="AG32" s="139">
        <v>1000</v>
      </c>
      <c r="AH32" s="139">
        <v>1000</v>
      </c>
      <c r="AI32" s="139">
        <v>1000</v>
      </c>
      <c r="AJ32" s="139">
        <v>800</v>
      </c>
      <c r="AK32" s="139" t="s">
        <v>191</v>
      </c>
      <c r="AL32" s="145">
        <f>AM32+AN32+AO32</f>
        <v>0</v>
      </c>
      <c r="AM32" s="1">
        <v>0</v>
      </c>
      <c r="AN32" s="1">
        <v>0</v>
      </c>
      <c r="AO32" s="1">
        <v>0</v>
      </c>
      <c r="AP32" s="138"/>
      <c r="AQ32" s="5"/>
      <c r="AR32" s="5">
        <f>AS32+AT32+AU32</f>
        <v>0</v>
      </c>
      <c r="AS32" s="9">
        <v>0</v>
      </c>
      <c r="AT32" s="9">
        <v>0</v>
      </c>
      <c r="AU32" s="9">
        <v>0</v>
      </c>
      <c r="AV32" s="150"/>
      <c r="AW32" s="31" t="s">
        <v>144</v>
      </c>
      <c r="AX32" s="5">
        <f>AY32+AZ32+BA32</f>
        <v>0</v>
      </c>
      <c r="AY32" s="1"/>
      <c r="AZ32" s="1"/>
      <c r="BA32" s="1"/>
      <c r="BB32" s="138"/>
      <c r="BC32" s="5"/>
      <c r="BD32" s="5">
        <f>BE32+BF32+BG32</f>
        <v>0</v>
      </c>
      <c r="BE32" s="10">
        <v>0</v>
      </c>
      <c r="BF32" s="10">
        <v>0</v>
      </c>
      <c r="BG32" s="10">
        <v>0</v>
      </c>
      <c r="BH32" s="152"/>
      <c r="BI32" s="32"/>
      <c r="BJ32" s="5">
        <f>BK32+BL32+BM32</f>
        <v>0</v>
      </c>
      <c r="BK32" s="9">
        <v>0</v>
      </c>
      <c r="BL32" s="9">
        <v>0</v>
      </c>
      <c r="BM32" s="9">
        <v>0</v>
      </c>
      <c r="BN32" s="150"/>
      <c r="BO32" s="31" t="s">
        <v>144</v>
      </c>
      <c r="BP32" s="5">
        <f>BQ32+BR32+BS32</f>
        <v>0</v>
      </c>
      <c r="BQ32" s="9">
        <v>0</v>
      </c>
      <c r="BR32" s="9">
        <v>0</v>
      </c>
      <c r="BS32" s="9">
        <v>0</v>
      </c>
      <c r="BT32" s="150"/>
      <c r="BU32" s="31" t="s">
        <v>144</v>
      </c>
      <c r="BV32" s="36">
        <f>BW32+BX32+BY32</f>
        <v>0</v>
      </c>
      <c r="BW32" s="9">
        <v>0</v>
      </c>
      <c r="BX32" s="9">
        <v>0</v>
      </c>
      <c r="BY32" s="9">
        <v>0</v>
      </c>
      <c r="BZ32" s="150"/>
      <c r="CA32" s="26"/>
      <c r="CB32" s="37">
        <f>CC32+CD32+CE32</f>
        <v>0</v>
      </c>
      <c r="CC32" s="11">
        <v>0</v>
      </c>
      <c r="CD32" s="11">
        <v>0</v>
      </c>
      <c r="CE32" s="11">
        <v>0</v>
      </c>
      <c r="CF32" s="144"/>
      <c r="CG32" s="1"/>
      <c r="CH32" s="5">
        <f>CI32+CJ32+CK32</f>
        <v>0</v>
      </c>
      <c r="CI32" s="11">
        <v>0</v>
      </c>
      <c r="CJ32" s="11">
        <v>0</v>
      </c>
      <c r="CK32" s="11">
        <v>0</v>
      </c>
      <c r="CL32" s="144"/>
      <c r="CM32" s="16"/>
      <c r="CN32" s="5">
        <f>CO32+CP32+CQ32</f>
        <v>0</v>
      </c>
      <c r="CO32" s="1">
        <v>0</v>
      </c>
      <c r="CP32" s="1">
        <v>0</v>
      </c>
      <c r="CQ32" s="1">
        <v>0</v>
      </c>
      <c r="CR32" s="138">
        <v>0</v>
      </c>
      <c r="CS32" s="1"/>
    </row>
    <row r="33" spans="1:97" ht="409.5" x14ac:dyDescent="0.25">
      <c r="A33" s="8" t="s">
        <v>131</v>
      </c>
      <c r="B33" s="134" t="s">
        <v>205</v>
      </c>
      <c r="C33" s="115" t="s">
        <v>51</v>
      </c>
      <c r="D33" s="115" t="s">
        <v>43</v>
      </c>
      <c r="E33" s="192" t="s">
        <v>217</v>
      </c>
      <c r="F33" s="5" t="s">
        <v>14</v>
      </c>
      <c r="G33" s="5" t="s">
        <v>52</v>
      </c>
      <c r="H33" s="5">
        <f>I33+J33+K33</f>
        <v>0</v>
      </c>
      <c r="I33" s="1"/>
      <c r="J33" s="1"/>
      <c r="K33" s="1"/>
      <c r="L33" s="138"/>
      <c r="M33" s="5"/>
      <c r="N33" s="5">
        <f>O33+P33+Q33</f>
        <v>0</v>
      </c>
      <c r="O33" s="1"/>
      <c r="P33" s="1"/>
      <c r="Q33" s="1"/>
      <c r="R33" s="138"/>
      <c r="S33" s="5"/>
      <c r="T33" s="5">
        <f>U33+V33+W33</f>
        <v>0</v>
      </c>
      <c r="U33" s="1"/>
      <c r="V33" s="1"/>
      <c r="W33" s="1"/>
      <c r="X33" s="138"/>
      <c r="Y33" s="5"/>
      <c r="Z33" s="5">
        <f>AA33+AB33+AC33</f>
        <v>0</v>
      </c>
      <c r="AA33" s="1"/>
      <c r="AB33" s="1"/>
      <c r="AC33" s="1"/>
      <c r="AD33" s="138"/>
      <c r="AE33" s="9" t="s">
        <v>141</v>
      </c>
      <c r="AF33" s="155">
        <f>AG33+AH33+AI33+AJ33</f>
        <v>2457.4</v>
      </c>
      <c r="AG33" s="65">
        <v>126.4</v>
      </c>
      <c r="AH33" s="65">
        <v>735</v>
      </c>
      <c r="AI33" s="65">
        <v>1096</v>
      </c>
      <c r="AJ33" s="65">
        <v>500</v>
      </c>
      <c r="AK33" s="140" t="s">
        <v>162</v>
      </c>
      <c r="AL33" s="145">
        <f>AM33+AN33+AO33</f>
        <v>0</v>
      </c>
      <c r="AM33" s="1">
        <v>0</v>
      </c>
      <c r="AN33" s="1">
        <v>0</v>
      </c>
      <c r="AO33" s="1">
        <v>0</v>
      </c>
      <c r="AP33" s="138"/>
      <c r="AQ33" s="5" t="s">
        <v>141</v>
      </c>
      <c r="AR33" s="5">
        <f>AS33+AT33+AU33</f>
        <v>0</v>
      </c>
      <c r="AS33" s="9">
        <v>0</v>
      </c>
      <c r="AT33" s="9">
        <v>0</v>
      </c>
      <c r="AU33" s="9">
        <v>0</v>
      </c>
      <c r="AV33" s="150"/>
      <c r="AW33" s="31" t="s">
        <v>141</v>
      </c>
      <c r="AX33" s="5">
        <f>AY33+AZ33+BA33</f>
        <v>0</v>
      </c>
      <c r="AY33" s="1"/>
      <c r="AZ33" s="1"/>
      <c r="BA33" s="1"/>
      <c r="BB33" s="138"/>
      <c r="BC33" s="5"/>
      <c r="BD33" s="5">
        <f>BE33+BF33+BG33</f>
        <v>0</v>
      </c>
      <c r="BE33" s="10">
        <v>0</v>
      </c>
      <c r="BF33" s="10">
        <v>0</v>
      </c>
      <c r="BG33" s="10">
        <v>0</v>
      </c>
      <c r="BH33" s="152"/>
      <c r="BI33" s="32"/>
      <c r="BJ33" s="5">
        <f>BK33+BL33+BM33</f>
        <v>0</v>
      </c>
      <c r="BK33" s="9">
        <v>0</v>
      </c>
      <c r="BL33" s="9">
        <v>0</v>
      </c>
      <c r="BM33" s="9">
        <v>0</v>
      </c>
      <c r="BN33" s="150"/>
      <c r="BO33" s="31" t="s">
        <v>141</v>
      </c>
      <c r="BP33" s="5">
        <f>BQ33+BR33+BS33</f>
        <v>0</v>
      </c>
      <c r="BQ33" s="9">
        <v>0</v>
      </c>
      <c r="BR33" s="9">
        <v>0</v>
      </c>
      <c r="BS33" s="9">
        <v>0</v>
      </c>
      <c r="BT33" s="150"/>
      <c r="BU33" s="31" t="s">
        <v>141</v>
      </c>
      <c r="BV33" s="5">
        <f>BW33+BX33+BY33</f>
        <v>0</v>
      </c>
      <c r="BW33" s="9">
        <v>0</v>
      </c>
      <c r="BX33" s="9">
        <v>0</v>
      </c>
      <c r="BY33" s="9">
        <v>0</v>
      </c>
      <c r="BZ33" s="150"/>
      <c r="CA33" s="7"/>
      <c r="CB33" s="37">
        <f>CC33+CD33+CE33</f>
        <v>0</v>
      </c>
      <c r="CC33" s="11">
        <v>0</v>
      </c>
      <c r="CD33" s="11">
        <v>0</v>
      </c>
      <c r="CE33" s="11">
        <v>0</v>
      </c>
      <c r="CF33" s="144"/>
      <c r="CG33" s="1"/>
      <c r="CH33" s="5">
        <f>CI33+CJ33+CK33</f>
        <v>0</v>
      </c>
      <c r="CI33" s="11">
        <v>0</v>
      </c>
      <c r="CJ33" s="11">
        <v>0</v>
      </c>
      <c r="CK33" s="11">
        <v>0</v>
      </c>
      <c r="CL33" s="144"/>
      <c r="CM33" s="5" t="s">
        <v>157</v>
      </c>
      <c r="CN33" s="5">
        <f>CO33+CP33+CQ33</f>
        <v>0</v>
      </c>
      <c r="CO33" s="1">
        <v>0</v>
      </c>
      <c r="CP33" s="1">
        <v>0</v>
      </c>
      <c r="CQ33" s="1">
        <v>0</v>
      </c>
      <c r="CR33" s="138">
        <v>0</v>
      </c>
      <c r="CS33" s="1"/>
    </row>
    <row r="34" spans="1:97" s="77" customFormat="1" ht="24.75" customHeight="1" x14ac:dyDescent="0.25">
      <c r="A34" s="102"/>
      <c r="B34" s="134"/>
      <c r="C34" s="253" t="s">
        <v>53</v>
      </c>
      <c r="D34" s="253"/>
      <c r="E34" s="253"/>
      <c r="F34" s="253"/>
      <c r="G34" s="253"/>
      <c r="H34" s="76">
        <f>SUM(H11:H33)</f>
        <v>62.5</v>
      </c>
      <c r="I34" s="76">
        <f>SUM(I11:I33)</f>
        <v>12.7</v>
      </c>
      <c r="J34" s="76">
        <f>SUM(J11:J33)</f>
        <v>15.4</v>
      </c>
      <c r="K34" s="76">
        <f>SUM(K11:K33)</f>
        <v>17.2</v>
      </c>
      <c r="L34" s="76"/>
      <c r="M34" s="23"/>
      <c r="N34" s="76">
        <f>SUM(N11:N33)</f>
        <v>430.8</v>
      </c>
      <c r="O34" s="76">
        <f>SUM(O11:O33)</f>
        <v>115.3</v>
      </c>
      <c r="P34" s="76">
        <f>SUM(P11:P33)</f>
        <v>97.5</v>
      </c>
      <c r="Q34" s="76">
        <f>SUM(Q11:Q33)</f>
        <v>109</v>
      </c>
      <c r="R34" s="76"/>
      <c r="S34" s="23"/>
      <c r="T34" s="76">
        <f>SUM(T11:T33)</f>
        <v>191.73400000000001</v>
      </c>
      <c r="U34" s="76">
        <f>SUM(U11:U33)</f>
        <v>40.033999999999999</v>
      </c>
      <c r="V34" s="76">
        <f>SUM(V11:V33)</f>
        <v>46.9</v>
      </c>
      <c r="W34" s="76">
        <f>SUM(W11:W33)</f>
        <v>52.4</v>
      </c>
      <c r="X34" s="76"/>
      <c r="Y34" s="23"/>
      <c r="Z34" s="76">
        <f>SUM(Z11:Z33)</f>
        <v>97</v>
      </c>
      <c r="AA34" s="76">
        <f>SUM(AA11:AA33)</f>
        <v>19.7</v>
      </c>
      <c r="AB34" s="76">
        <f>SUM(AB11:AB33)</f>
        <v>23.9</v>
      </c>
      <c r="AC34" s="76">
        <f>SUM(AC11:AC33)</f>
        <v>26.7</v>
      </c>
      <c r="AD34" s="76"/>
      <c r="AE34" s="24"/>
      <c r="AF34" s="91">
        <f>SUM(AF11:AF33)</f>
        <v>53567.904999999999</v>
      </c>
      <c r="AG34" s="169">
        <f>SUM(AG11:AG33)</f>
        <v>12657.379999999997</v>
      </c>
      <c r="AH34" s="169">
        <f>SUM(AH11:AH33)</f>
        <v>15470.679999999998</v>
      </c>
      <c r="AI34" s="169">
        <f>SUM(AI11:AI33)</f>
        <v>16061.479999999998</v>
      </c>
      <c r="AJ34" s="169">
        <f>SUM(AJ11:AJ33)</f>
        <v>9378.3649999999998</v>
      </c>
      <c r="AK34" s="170"/>
      <c r="AL34" s="91">
        <f>SUM(AL11:AL33)</f>
        <v>491</v>
      </c>
      <c r="AM34" s="91">
        <f>SUM(AM11:AM33)</f>
        <v>18.399999999999999</v>
      </c>
      <c r="AN34" s="91">
        <f>SUM(AN11:AN33)</f>
        <v>422.6</v>
      </c>
      <c r="AO34" s="91">
        <f>SUM(AO11:AO33)</f>
        <v>25</v>
      </c>
      <c r="AP34" s="91"/>
      <c r="AQ34" s="23"/>
      <c r="AR34" s="91">
        <f>SUM(AR11:AR33)</f>
        <v>725.7</v>
      </c>
      <c r="AS34" s="91">
        <f>SUM(AS11:AS33)</f>
        <v>147.30000000000001</v>
      </c>
      <c r="AT34" s="91">
        <f>SUM(AT11:AT33)</f>
        <v>178.8</v>
      </c>
      <c r="AU34" s="91">
        <f>SUM(AU11:AU33)</f>
        <v>199.8</v>
      </c>
      <c r="AV34" s="91"/>
      <c r="AW34" s="23"/>
      <c r="AX34" s="91">
        <f>SUM(AX11:AX33)</f>
        <v>116.3</v>
      </c>
      <c r="AY34" s="91">
        <f>SUM(AY11:AY33)</f>
        <v>23.6</v>
      </c>
      <c r="AZ34" s="91">
        <f>SUM(AZ11:AZ33)</f>
        <v>28.7</v>
      </c>
      <c r="BA34" s="91">
        <f>SUM(BA11:BA33)</f>
        <v>32</v>
      </c>
      <c r="BB34" s="91"/>
      <c r="BC34" s="23"/>
      <c r="BD34" s="91">
        <f>SUM(BD11:BD33)</f>
        <v>638.30000000000007</v>
      </c>
      <c r="BE34" s="91">
        <f>SUM(BE11:BE33)</f>
        <v>130</v>
      </c>
      <c r="BF34" s="91">
        <f>SUM(BF11:BF33)</f>
        <v>157.1</v>
      </c>
      <c r="BG34" s="91">
        <f>SUM(BG11:BG33)</f>
        <v>175.6</v>
      </c>
      <c r="BH34" s="91"/>
      <c r="BI34" s="23"/>
      <c r="BJ34" s="91">
        <f>SUM(BJ11:BJ33)</f>
        <v>30.5</v>
      </c>
      <c r="BK34" s="91">
        <f>SUM(BK11:BK33)</f>
        <v>6.2</v>
      </c>
      <c r="BL34" s="91">
        <f>SUM(BL11:BL33)</f>
        <v>7.5</v>
      </c>
      <c r="BM34" s="91">
        <f>SUM(BM11:BM33)</f>
        <v>8.4</v>
      </c>
      <c r="BN34" s="91"/>
      <c r="BO34" s="23"/>
      <c r="BP34" s="91">
        <f>SUM(BP11:BP33)</f>
        <v>31.599999999999998</v>
      </c>
      <c r="BQ34" s="91">
        <f>SUM(BQ11:BQ33)</f>
        <v>6.4</v>
      </c>
      <c r="BR34" s="91">
        <f>SUM(BR11:BR33)</f>
        <v>7.8</v>
      </c>
      <c r="BS34" s="91">
        <f>SUM(BS11:BS33)</f>
        <v>8.6999999999999993</v>
      </c>
      <c r="BT34" s="91"/>
      <c r="BU34" s="23"/>
      <c r="BV34" s="91">
        <f>SUM(BV11:BV33)</f>
        <v>196.6</v>
      </c>
      <c r="BW34" s="91">
        <f>SUM(BW11:BW33)</f>
        <v>42</v>
      </c>
      <c r="BX34" s="91">
        <f>SUM(BX11:BX33)</f>
        <v>50.6</v>
      </c>
      <c r="BY34" s="91">
        <f>SUM(BY11:BY33)</f>
        <v>52</v>
      </c>
      <c r="BZ34" s="91"/>
      <c r="CA34" s="23"/>
      <c r="CB34" s="91">
        <f>SUM(CB11:CB33)</f>
        <v>112.9</v>
      </c>
      <c r="CC34" s="91">
        <f>SUM(CC11:CC33)</f>
        <v>22.9</v>
      </c>
      <c r="CD34" s="91">
        <f>SUM(CD11:CD33)</f>
        <v>27.8</v>
      </c>
      <c r="CE34" s="91">
        <f>SUM(CE11:CE33)</f>
        <v>31.1</v>
      </c>
      <c r="CF34" s="91"/>
      <c r="CG34" s="24"/>
      <c r="CH34" s="91">
        <f>SUM(CH11:CH33)</f>
        <v>846.3</v>
      </c>
      <c r="CI34" s="91">
        <f>SUM(CI11:CI33)</f>
        <v>371</v>
      </c>
      <c r="CJ34" s="91">
        <f>SUM(CJ11:CJ33)</f>
        <v>146.9</v>
      </c>
      <c r="CK34" s="91">
        <f>SUM(CK11:CK33)</f>
        <v>164.2</v>
      </c>
      <c r="CL34" s="91"/>
      <c r="CM34" s="23"/>
      <c r="CN34" s="91">
        <f>SUM(CN11:CN33)</f>
        <v>235.1</v>
      </c>
      <c r="CO34" s="91">
        <f>SUM(CO11:CO33)</f>
        <v>55.7</v>
      </c>
      <c r="CP34" s="91">
        <f>SUM(CP11:CP33)</f>
        <v>55.4</v>
      </c>
      <c r="CQ34" s="91">
        <f>SUM(CQ11:CQ33)</f>
        <v>62</v>
      </c>
      <c r="CR34" s="91"/>
      <c r="CS34" s="24"/>
    </row>
    <row r="35" spans="1:97" s="99" customFormat="1" ht="30.75" customHeight="1" x14ac:dyDescent="0.25">
      <c r="A35" s="94"/>
      <c r="B35" s="133" t="s">
        <v>172</v>
      </c>
      <c r="C35" s="201" t="s">
        <v>54</v>
      </c>
      <c r="D35" s="96"/>
      <c r="E35" s="203"/>
      <c r="F35" s="96"/>
      <c r="G35" s="96"/>
      <c r="H35" s="94"/>
      <c r="I35" s="94"/>
      <c r="J35" s="94"/>
      <c r="K35" s="94"/>
      <c r="L35" s="94"/>
      <c r="M35" s="97"/>
      <c r="N35" s="94"/>
      <c r="O35" s="94"/>
      <c r="P35" s="94"/>
      <c r="Q35" s="94"/>
      <c r="R35" s="94"/>
      <c r="S35" s="97"/>
      <c r="T35" s="94"/>
      <c r="U35" s="94"/>
      <c r="V35" s="94"/>
      <c r="W35" s="94"/>
      <c r="X35" s="94"/>
      <c r="Y35" s="97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7"/>
      <c r="AL35" s="94"/>
      <c r="AM35" s="94"/>
      <c r="AN35" s="94"/>
      <c r="AO35" s="94"/>
      <c r="AP35" s="94"/>
      <c r="AQ35" s="97"/>
      <c r="AR35" s="94"/>
      <c r="AS35" s="94"/>
      <c r="AT35" s="94"/>
      <c r="AU35" s="94"/>
      <c r="AV35" s="94"/>
      <c r="AW35" s="97"/>
      <c r="AX35" s="94"/>
      <c r="AY35" s="94"/>
      <c r="AZ35" s="94"/>
      <c r="BA35" s="94"/>
      <c r="BB35" s="94"/>
      <c r="BC35" s="97"/>
      <c r="BD35" s="94"/>
      <c r="BE35" s="94"/>
      <c r="BF35" s="94"/>
      <c r="BG35" s="94"/>
      <c r="BH35" s="94"/>
      <c r="BI35" s="97"/>
      <c r="BJ35" s="94"/>
      <c r="BK35" s="94"/>
      <c r="BL35" s="94"/>
      <c r="BM35" s="94"/>
      <c r="BN35" s="94"/>
      <c r="BO35" s="97"/>
      <c r="BP35" s="94"/>
      <c r="BQ35" s="94"/>
      <c r="BR35" s="94"/>
      <c r="BS35" s="94"/>
      <c r="BT35" s="94"/>
      <c r="BU35" s="97"/>
      <c r="BV35" s="94"/>
      <c r="BW35" s="95"/>
      <c r="BX35" s="95"/>
      <c r="BY35" s="95"/>
      <c r="BZ35" s="158"/>
      <c r="CA35" s="95"/>
      <c r="CB35" s="98"/>
      <c r="CC35" s="94"/>
      <c r="CD35" s="94"/>
      <c r="CE35" s="94"/>
      <c r="CF35" s="94"/>
      <c r="CG35" s="94"/>
      <c r="CH35" s="94"/>
      <c r="CI35" s="94"/>
      <c r="CJ35" s="94"/>
      <c r="CK35" s="94"/>
      <c r="CL35" s="94"/>
      <c r="CM35" s="97"/>
      <c r="CN35" s="94"/>
      <c r="CO35" s="94"/>
      <c r="CP35" s="94"/>
      <c r="CQ35" s="94"/>
      <c r="CR35" s="94"/>
      <c r="CS35" s="94"/>
    </row>
    <row r="36" spans="1:97" s="99" customFormat="1" ht="31.5" x14ac:dyDescent="0.25">
      <c r="A36" s="94"/>
      <c r="B36" s="133" t="s">
        <v>170</v>
      </c>
      <c r="C36" s="255" t="s">
        <v>55</v>
      </c>
      <c r="D36" s="255"/>
      <c r="E36" s="255"/>
      <c r="F36" s="255"/>
      <c r="G36" s="255"/>
      <c r="H36" s="94"/>
      <c r="I36" s="94"/>
      <c r="J36" s="94"/>
      <c r="K36" s="94"/>
      <c r="L36" s="94"/>
      <c r="M36" s="97"/>
      <c r="N36" s="94"/>
      <c r="O36" s="94"/>
      <c r="P36" s="94"/>
      <c r="Q36" s="94"/>
      <c r="R36" s="94"/>
      <c r="S36" s="97"/>
      <c r="T36" s="94"/>
      <c r="U36" s="94"/>
      <c r="V36" s="94"/>
      <c r="W36" s="94"/>
      <c r="X36" s="94"/>
      <c r="Y36" s="97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7"/>
      <c r="AL36" s="94"/>
      <c r="AM36" s="94"/>
      <c r="AN36" s="94"/>
      <c r="AO36" s="94"/>
      <c r="AP36" s="94"/>
      <c r="AQ36" s="97"/>
      <c r="AR36" s="94"/>
      <c r="AS36" s="94"/>
      <c r="AT36" s="94"/>
      <c r="AU36" s="94"/>
      <c r="AV36" s="94"/>
      <c r="AW36" s="97"/>
      <c r="AX36" s="94"/>
      <c r="AY36" s="94"/>
      <c r="AZ36" s="94"/>
      <c r="BA36" s="94"/>
      <c r="BB36" s="94"/>
      <c r="BC36" s="97"/>
      <c r="BD36" s="94"/>
      <c r="BE36" s="94"/>
      <c r="BF36" s="94"/>
      <c r="BG36" s="94"/>
      <c r="BH36" s="94"/>
      <c r="BI36" s="97"/>
      <c r="BJ36" s="94"/>
      <c r="BK36" s="94"/>
      <c r="BL36" s="94"/>
      <c r="BM36" s="94"/>
      <c r="BN36" s="94"/>
      <c r="BO36" s="97"/>
      <c r="BP36" s="94"/>
      <c r="BQ36" s="94"/>
      <c r="BR36" s="94"/>
      <c r="BS36" s="94"/>
      <c r="BT36" s="94"/>
      <c r="BU36" s="97"/>
      <c r="BV36" s="94"/>
      <c r="BW36" s="100"/>
      <c r="BX36" s="100"/>
      <c r="BY36" s="100"/>
      <c r="BZ36" s="100"/>
      <c r="CA36" s="101"/>
      <c r="CB36" s="94"/>
      <c r="CC36" s="94"/>
      <c r="CD36" s="94"/>
      <c r="CE36" s="94"/>
      <c r="CF36" s="94"/>
      <c r="CG36" s="94"/>
      <c r="CH36" s="94"/>
      <c r="CI36" s="94"/>
      <c r="CJ36" s="94"/>
      <c r="CK36" s="94"/>
      <c r="CL36" s="94"/>
      <c r="CM36" s="97"/>
      <c r="CN36" s="94"/>
      <c r="CO36" s="94"/>
      <c r="CP36" s="94"/>
      <c r="CQ36" s="94"/>
      <c r="CR36" s="94"/>
      <c r="CS36" s="94"/>
    </row>
    <row r="37" spans="1:97" s="57" customFormat="1" ht="135.75" customHeight="1" x14ac:dyDescent="0.25">
      <c r="A37" s="72"/>
      <c r="B37" s="134" t="s">
        <v>56</v>
      </c>
      <c r="C37" s="113" t="s">
        <v>57</v>
      </c>
      <c r="D37" s="113" t="s">
        <v>58</v>
      </c>
      <c r="E37" s="116"/>
      <c r="F37" s="116"/>
      <c r="G37" s="116" t="s">
        <v>59</v>
      </c>
      <c r="H37" s="50">
        <f t="shared" ref="H37:H43" si="15">I37+J37+K37</f>
        <v>0</v>
      </c>
      <c r="I37" s="112"/>
      <c r="J37" s="112"/>
      <c r="K37" s="112"/>
      <c r="L37" s="159"/>
      <c r="M37" s="50"/>
      <c r="N37" s="50">
        <f t="shared" ref="N37:N43" si="16">O37+P37+Q37</f>
        <v>643.20000000000005</v>
      </c>
      <c r="O37" s="112">
        <v>214.4</v>
      </c>
      <c r="P37" s="112">
        <f>O37</f>
        <v>214.4</v>
      </c>
      <c r="Q37" s="112">
        <f>P37</f>
        <v>214.4</v>
      </c>
      <c r="R37" s="159"/>
      <c r="S37" s="50"/>
      <c r="T37" s="50">
        <f t="shared" ref="T37:T43" si="17">U37+V37+W37</f>
        <v>195.48600000000002</v>
      </c>
      <c r="U37" s="103">
        <v>65.162000000000006</v>
      </c>
      <c r="V37" s="103">
        <f>U37</f>
        <v>65.162000000000006</v>
      </c>
      <c r="W37" s="103">
        <f>V37</f>
        <v>65.162000000000006</v>
      </c>
      <c r="X37" s="103"/>
      <c r="Y37" s="50" t="s">
        <v>139</v>
      </c>
      <c r="Z37" s="50">
        <f t="shared" ref="Z37:Z43" si="18">AA37+AB37+AC37</f>
        <v>0</v>
      </c>
      <c r="AA37" s="112"/>
      <c r="AB37" s="112"/>
      <c r="AC37" s="112"/>
      <c r="AD37" s="159"/>
      <c r="AE37" s="79" t="s">
        <v>142</v>
      </c>
      <c r="AF37" s="50">
        <f t="shared" ref="AF37:AF43" si="19">AG37+AH37+AI37</f>
        <v>0</v>
      </c>
      <c r="AG37" s="78">
        <v>0</v>
      </c>
      <c r="AH37" s="78">
        <v>0</v>
      </c>
      <c r="AI37" s="78">
        <v>0</v>
      </c>
      <c r="AJ37" s="78"/>
      <c r="AK37" s="79"/>
      <c r="AL37" s="50">
        <f t="shared" ref="AL37:AL43" si="20">AM37+AN37+AO37</f>
        <v>0</v>
      </c>
      <c r="AM37" s="112">
        <v>0</v>
      </c>
      <c r="AN37" s="112">
        <v>0</v>
      </c>
      <c r="AO37" s="112">
        <v>0</v>
      </c>
      <c r="AP37" s="159"/>
      <c r="AQ37" s="50" t="s">
        <v>142</v>
      </c>
      <c r="AR37" s="50">
        <f t="shared" ref="AR37:AR43" si="21">AS37+AT37+AU37</f>
        <v>0</v>
      </c>
      <c r="AS37" s="78">
        <v>0</v>
      </c>
      <c r="AT37" s="78">
        <v>0</v>
      </c>
      <c r="AU37" s="78">
        <v>0</v>
      </c>
      <c r="AV37" s="78"/>
      <c r="AW37" s="79" t="s">
        <v>142</v>
      </c>
      <c r="AX37" s="50">
        <f t="shared" ref="AX37:AX43" si="22">AY37+AZ37+BA37</f>
        <v>0</v>
      </c>
      <c r="AY37" s="112"/>
      <c r="AZ37" s="112"/>
      <c r="BA37" s="112"/>
      <c r="BB37" s="159"/>
      <c r="BC37" s="50"/>
      <c r="BD37" s="50">
        <f t="shared" ref="BD37:BD43" si="23">BE37+BF37+BG37</f>
        <v>1410.3600000000001</v>
      </c>
      <c r="BE37" s="52">
        <v>470.12</v>
      </c>
      <c r="BF37" s="52">
        <f>BE37</f>
        <v>470.12</v>
      </c>
      <c r="BG37" s="52">
        <f>BF37</f>
        <v>470.12</v>
      </c>
      <c r="BH37" s="52"/>
      <c r="BI37" s="104" t="s">
        <v>153</v>
      </c>
      <c r="BJ37" s="50">
        <f t="shared" ref="BJ37:BJ43" si="24">BK37+BL37+BM37</f>
        <v>0</v>
      </c>
      <c r="BK37" s="78">
        <v>0</v>
      </c>
      <c r="BL37" s="78">
        <v>0</v>
      </c>
      <c r="BM37" s="78">
        <v>0</v>
      </c>
      <c r="BN37" s="78"/>
      <c r="BO37" s="79" t="s">
        <v>142</v>
      </c>
      <c r="BP37" s="50">
        <f t="shared" ref="BP37:BP43" si="25">BQ37+BR37+BS37</f>
        <v>0</v>
      </c>
      <c r="BQ37" s="78">
        <v>0</v>
      </c>
      <c r="BR37" s="78">
        <v>0</v>
      </c>
      <c r="BS37" s="78">
        <v>0</v>
      </c>
      <c r="BT37" s="78"/>
      <c r="BU37" s="79" t="s">
        <v>142</v>
      </c>
      <c r="BV37" s="50">
        <f t="shared" ref="BV37:BV43" si="26">BW37+BX37+BY37</f>
        <v>343.93200000000002</v>
      </c>
      <c r="BW37" s="112">
        <v>114.64400000000001</v>
      </c>
      <c r="BX37" s="112">
        <f>BW37</f>
        <v>114.64400000000001</v>
      </c>
      <c r="BY37" s="112">
        <f>BX37</f>
        <v>114.64400000000001</v>
      </c>
      <c r="BZ37" s="159"/>
      <c r="CA37" s="112"/>
      <c r="CB37" s="54">
        <f t="shared" ref="CB37:CB43" si="27">CC37+CD37+CE37</f>
        <v>0</v>
      </c>
      <c r="CC37" s="112"/>
      <c r="CD37" s="112"/>
      <c r="CE37" s="112"/>
      <c r="CF37" s="159"/>
      <c r="CG37" s="105" t="s">
        <v>154</v>
      </c>
      <c r="CH37" s="50">
        <f t="shared" ref="CH37:CH43" si="28">CI37+CJ37+CK37</f>
        <v>0</v>
      </c>
      <c r="CI37" s="55">
        <v>0</v>
      </c>
      <c r="CJ37" s="55">
        <v>0</v>
      </c>
      <c r="CK37" s="55">
        <v>0</v>
      </c>
      <c r="CL37" s="55"/>
      <c r="CM37" s="105"/>
      <c r="CN37" s="50">
        <f t="shared" ref="CN37:CN43" si="29">CO37+CP37+CQ37</f>
        <v>680.09999999999991</v>
      </c>
      <c r="CO37" s="112">
        <v>226.7</v>
      </c>
      <c r="CP37" s="112">
        <f>CO37</f>
        <v>226.7</v>
      </c>
      <c r="CQ37" s="112">
        <f>CP37</f>
        <v>226.7</v>
      </c>
      <c r="CR37" s="159">
        <v>0</v>
      </c>
      <c r="CS37" s="50" t="s">
        <v>159</v>
      </c>
    </row>
    <row r="38" spans="1:97" ht="217.5" customHeight="1" thickBot="1" x14ac:dyDescent="0.3">
      <c r="A38" s="8" t="s">
        <v>128</v>
      </c>
      <c r="B38" s="134" t="s">
        <v>207</v>
      </c>
      <c r="C38" s="1" t="s">
        <v>61</v>
      </c>
      <c r="D38" s="1" t="s">
        <v>62</v>
      </c>
      <c r="E38" s="192"/>
      <c r="F38" s="5"/>
      <c r="G38" s="5" t="s">
        <v>63</v>
      </c>
      <c r="H38" s="5">
        <f t="shared" si="15"/>
        <v>0</v>
      </c>
      <c r="I38" s="1"/>
      <c r="J38" s="1"/>
      <c r="K38" s="1"/>
      <c r="L38" s="138"/>
      <c r="M38" s="5"/>
      <c r="N38" s="5">
        <f t="shared" si="16"/>
        <v>0</v>
      </c>
      <c r="O38" s="1"/>
      <c r="P38" s="1"/>
      <c r="Q38" s="1"/>
      <c r="R38" s="138"/>
      <c r="S38" s="5"/>
      <c r="T38" s="5">
        <f t="shared" si="17"/>
        <v>0</v>
      </c>
      <c r="U38" s="1"/>
      <c r="V38" s="1"/>
      <c r="W38" s="1"/>
      <c r="X38" s="138"/>
      <c r="Y38" s="5"/>
      <c r="Z38" s="5">
        <f t="shared" si="18"/>
        <v>0</v>
      </c>
      <c r="AA38" s="1"/>
      <c r="AB38" s="1"/>
      <c r="AC38" s="1"/>
      <c r="AD38" s="138"/>
      <c r="AE38" s="9" t="s">
        <v>143</v>
      </c>
      <c r="AF38" s="162">
        <f>AG38+AH38+AI38+AJ38</f>
        <v>288</v>
      </c>
      <c r="AG38" s="58">
        <v>72</v>
      </c>
      <c r="AH38" s="58">
        <v>72</v>
      </c>
      <c r="AI38" s="58">
        <v>72</v>
      </c>
      <c r="AJ38" s="58">
        <v>72</v>
      </c>
      <c r="AK38" s="59" t="s">
        <v>163</v>
      </c>
      <c r="AL38" s="5">
        <f t="shared" si="20"/>
        <v>0</v>
      </c>
      <c r="AM38" s="1">
        <v>0</v>
      </c>
      <c r="AN38" s="1">
        <v>0</v>
      </c>
      <c r="AO38" s="1">
        <v>0</v>
      </c>
      <c r="AP38" s="138"/>
      <c r="AQ38" s="5" t="s">
        <v>143</v>
      </c>
      <c r="AR38" s="5">
        <f t="shared" si="21"/>
        <v>0</v>
      </c>
      <c r="AS38" s="9">
        <v>0</v>
      </c>
      <c r="AT38" s="9">
        <v>0</v>
      </c>
      <c r="AU38" s="9">
        <v>0</v>
      </c>
      <c r="AV38" s="150"/>
      <c r="AW38" s="31" t="s">
        <v>143</v>
      </c>
      <c r="AX38" s="5">
        <f t="shared" si="22"/>
        <v>0</v>
      </c>
      <c r="AY38" s="1"/>
      <c r="AZ38" s="1"/>
      <c r="BA38" s="1"/>
      <c r="BB38" s="138"/>
      <c r="BC38" s="5"/>
      <c r="BD38" s="5">
        <f t="shared" si="23"/>
        <v>0</v>
      </c>
      <c r="BE38" s="10">
        <v>0</v>
      </c>
      <c r="BF38" s="10">
        <v>0</v>
      </c>
      <c r="BG38" s="10">
        <v>0</v>
      </c>
      <c r="BH38" s="152"/>
      <c r="BI38" s="32"/>
      <c r="BJ38" s="5">
        <f t="shared" si="24"/>
        <v>0</v>
      </c>
      <c r="BK38" s="9">
        <v>0</v>
      </c>
      <c r="BL38" s="9">
        <v>0</v>
      </c>
      <c r="BM38" s="9">
        <v>0</v>
      </c>
      <c r="BN38" s="150"/>
      <c r="BO38" s="31" t="s">
        <v>143</v>
      </c>
      <c r="BP38" s="5">
        <f t="shared" si="25"/>
        <v>0</v>
      </c>
      <c r="BQ38" s="9">
        <v>0</v>
      </c>
      <c r="BR38" s="9">
        <v>0</v>
      </c>
      <c r="BS38" s="9">
        <v>0</v>
      </c>
      <c r="BT38" s="150"/>
      <c r="BU38" s="31" t="s">
        <v>143</v>
      </c>
      <c r="BV38" s="5">
        <f t="shared" si="26"/>
        <v>0</v>
      </c>
      <c r="BW38" s="9">
        <v>0</v>
      </c>
      <c r="BX38" s="9">
        <v>0</v>
      </c>
      <c r="BY38" s="9">
        <v>0</v>
      </c>
      <c r="BZ38" s="150"/>
      <c r="CA38" s="7"/>
      <c r="CB38" s="37">
        <f t="shared" si="27"/>
        <v>0</v>
      </c>
      <c r="CC38" s="1"/>
      <c r="CD38" s="1"/>
      <c r="CE38" s="1"/>
      <c r="CF38" s="138"/>
      <c r="CG38" s="16" t="s">
        <v>155</v>
      </c>
      <c r="CH38" s="5">
        <f t="shared" si="28"/>
        <v>0</v>
      </c>
      <c r="CI38" s="11">
        <v>0</v>
      </c>
      <c r="CJ38" s="11">
        <v>0</v>
      </c>
      <c r="CK38" s="11">
        <v>0</v>
      </c>
      <c r="CL38" s="144"/>
      <c r="CM38" s="16"/>
      <c r="CN38" s="5">
        <f t="shared" si="29"/>
        <v>0</v>
      </c>
      <c r="CO38" s="1">
        <v>0</v>
      </c>
      <c r="CP38" s="1">
        <v>0</v>
      </c>
      <c r="CQ38" s="1">
        <v>0</v>
      </c>
      <c r="CR38" s="138">
        <v>0</v>
      </c>
      <c r="CS38" s="1"/>
    </row>
    <row r="39" spans="1:97" s="57" customFormat="1" ht="156.75" customHeight="1" thickBot="1" x14ac:dyDescent="0.3">
      <c r="A39" s="48" t="s">
        <v>132</v>
      </c>
      <c r="B39" s="134" t="s">
        <v>60</v>
      </c>
      <c r="C39" s="49" t="s">
        <v>64</v>
      </c>
      <c r="D39" s="49" t="s">
        <v>65</v>
      </c>
      <c r="E39" s="196"/>
      <c r="F39" s="50"/>
      <c r="G39" s="50" t="s">
        <v>63</v>
      </c>
      <c r="H39" s="50">
        <f t="shared" si="15"/>
        <v>0</v>
      </c>
      <c r="I39" s="49"/>
      <c r="J39" s="49"/>
      <c r="K39" s="49"/>
      <c r="L39" s="159"/>
      <c r="M39" s="50"/>
      <c r="N39" s="50">
        <f t="shared" si="16"/>
        <v>0</v>
      </c>
      <c r="O39" s="49"/>
      <c r="P39" s="49"/>
      <c r="Q39" s="49"/>
      <c r="R39" s="159"/>
      <c r="S39" s="50"/>
      <c r="T39" s="50">
        <f t="shared" si="17"/>
        <v>0</v>
      </c>
      <c r="U39" s="49"/>
      <c r="V39" s="49"/>
      <c r="W39" s="49"/>
      <c r="X39" s="159"/>
      <c r="Y39" s="50"/>
      <c r="Z39" s="50">
        <f t="shared" si="18"/>
        <v>0</v>
      </c>
      <c r="AA39" s="49"/>
      <c r="AB39" s="49"/>
      <c r="AC39" s="49"/>
      <c r="AD39" s="159"/>
      <c r="AE39" s="43" t="s">
        <v>144</v>
      </c>
      <c r="AF39" s="50">
        <f t="shared" si="19"/>
        <v>0</v>
      </c>
      <c r="AG39" s="43">
        <v>0</v>
      </c>
      <c r="AH39" s="43">
        <v>0</v>
      </c>
      <c r="AI39" s="43">
        <v>0</v>
      </c>
      <c r="AJ39" s="164"/>
      <c r="AK39" s="47" t="s">
        <v>164</v>
      </c>
      <c r="AL39" s="50">
        <f t="shared" si="20"/>
        <v>0</v>
      </c>
      <c r="AM39" s="49">
        <v>0</v>
      </c>
      <c r="AN39" s="49">
        <v>0</v>
      </c>
      <c r="AO39" s="49">
        <v>0</v>
      </c>
      <c r="AP39" s="159"/>
      <c r="AQ39" s="50" t="s">
        <v>144</v>
      </c>
      <c r="AR39" s="50">
        <f t="shared" si="21"/>
        <v>0</v>
      </c>
      <c r="AS39" s="43">
        <v>0</v>
      </c>
      <c r="AT39" s="43">
        <v>0</v>
      </c>
      <c r="AU39" s="43">
        <v>0</v>
      </c>
      <c r="AV39" s="78"/>
      <c r="AW39" s="44" t="s">
        <v>144</v>
      </c>
      <c r="AX39" s="50">
        <f t="shared" si="22"/>
        <v>0</v>
      </c>
      <c r="AY39" s="49"/>
      <c r="AZ39" s="49"/>
      <c r="BA39" s="49"/>
      <c r="BB39" s="159"/>
      <c r="BC39" s="50"/>
      <c r="BD39" s="50">
        <f t="shared" si="23"/>
        <v>0</v>
      </c>
      <c r="BE39" s="52">
        <v>0</v>
      </c>
      <c r="BF39" s="52">
        <v>0</v>
      </c>
      <c r="BG39" s="52">
        <v>0</v>
      </c>
      <c r="BH39" s="52"/>
      <c r="BI39" s="53"/>
      <c r="BJ39" s="50">
        <f t="shared" si="24"/>
        <v>0</v>
      </c>
      <c r="BK39" s="43">
        <v>0</v>
      </c>
      <c r="BL39" s="43">
        <v>0</v>
      </c>
      <c r="BM39" s="43">
        <v>0</v>
      </c>
      <c r="BN39" s="78"/>
      <c r="BO39" s="44" t="s">
        <v>144</v>
      </c>
      <c r="BP39" s="50">
        <f t="shared" si="25"/>
        <v>0</v>
      </c>
      <c r="BQ39" s="43">
        <v>0</v>
      </c>
      <c r="BR39" s="43">
        <v>0</v>
      </c>
      <c r="BS39" s="43">
        <v>0</v>
      </c>
      <c r="BT39" s="78"/>
      <c r="BU39" s="44" t="s">
        <v>144</v>
      </c>
      <c r="BV39" s="50">
        <f t="shared" si="26"/>
        <v>0</v>
      </c>
      <c r="BW39" s="43">
        <v>0</v>
      </c>
      <c r="BX39" s="43">
        <v>0</v>
      </c>
      <c r="BY39" s="43">
        <v>0</v>
      </c>
      <c r="BZ39" s="78"/>
      <c r="CA39" s="49"/>
      <c r="CB39" s="54">
        <f t="shared" si="27"/>
        <v>0</v>
      </c>
      <c r="CC39" s="49"/>
      <c r="CD39" s="49"/>
      <c r="CE39" s="49"/>
      <c r="CF39" s="159"/>
      <c r="CG39" s="55"/>
      <c r="CH39" s="50">
        <f t="shared" si="28"/>
        <v>0</v>
      </c>
      <c r="CI39" s="55">
        <v>0</v>
      </c>
      <c r="CJ39" s="55">
        <v>0</v>
      </c>
      <c r="CK39" s="55">
        <v>0</v>
      </c>
      <c r="CL39" s="55"/>
      <c r="CM39" s="56"/>
      <c r="CN39" s="50">
        <f t="shared" si="29"/>
        <v>0</v>
      </c>
      <c r="CO39" s="49">
        <v>0</v>
      </c>
      <c r="CP39" s="49">
        <v>0</v>
      </c>
      <c r="CQ39" s="49">
        <v>0</v>
      </c>
      <c r="CR39" s="159">
        <v>0</v>
      </c>
      <c r="CS39" s="49"/>
    </row>
    <row r="40" spans="1:97" s="90" customFormat="1" ht="118.5" customHeight="1" x14ac:dyDescent="0.25">
      <c r="A40" s="86" t="s">
        <v>133</v>
      </c>
      <c r="B40" s="135" t="s">
        <v>208</v>
      </c>
      <c r="C40" s="73" t="s">
        <v>66</v>
      </c>
      <c r="D40" s="73" t="s">
        <v>67</v>
      </c>
      <c r="E40" s="197"/>
      <c r="F40" s="51"/>
      <c r="G40" s="51" t="s">
        <v>63</v>
      </c>
      <c r="H40" s="51">
        <f t="shared" si="15"/>
        <v>0</v>
      </c>
      <c r="I40" s="73"/>
      <c r="J40" s="73"/>
      <c r="K40" s="73"/>
      <c r="L40" s="157"/>
      <c r="M40" s="51"/>
      <c r="N40" s="51">
        <f t="shared" si="16"/>
        <v>0</v>
      </c>
      <c r="O40" s="73"/>
      <c r="P40" s="73"/>
      <c r="Q40" s="73"/>
      <c r="R40" s="157"/>
      <c r="S40" s="51"/>
      <c r="T40" s="51">
        <f t="shared" si="17"/>
        <v>0</v>
      </c>
      <c r="U40" s="73"/>
      <c r="V40" s="73"/>
      <c r="W40" s="73"/>
      <c r="X40" s="157"/>
      <c r="Y40" s="51"/>
      <c r="Z40" s="51">
        <f t="shared" si="18"/>
        <v>0</v>
      </c>
      <c r="AA40" s="73"/>
      <c r="AB40" s="73"/>
      <c r="AC40" s="73"/>
      <c r="AD40" s="157"/>
      <c r="AE40" s="73" t="s">
        <v>144</v>
      </c>
      <c r="AF40" s="51">
        <f t="shared" si="19"/>
        <v>0</v>
      </c>
      <c r="AG40" s="73">
        <v>0</v>
      </c>
      <c r="AH40" s="73">
        <v>0</v>
      </c>
      <c r="AI40" s="73">
        <v>0</v>
      </c>
      <c r="AJ40" s="157"/>
      <c r="AK40" s="51"/>
      <c r="AL40" s="51">
        <f t="shared" si="20"/>
        <v>0</v>
      </c>
      <c r="AM40" s="73">
        <v>0</v>
      </c>
      <c r="AN40" s="73">
        <v>0</v>
      </c>
      <c r="AO40" s="73">
        <v>0</v>
      </c>
      <c r="AP40" s="157"/>
      <c r="AQ40" s="51" t="s">
        <v>144</v>
      </c>
      <c r="AR40" s="51">
        <f t="shared" si="21"/>
        <v>0</v>
      </c>
      <c r="AS40" s="73">
        <v>0</v>
      </c>
      <c r="AT40" s="73">
        <v>0</v>
      </c>
      <c r="AU40" s="73">
        <v>0</v>
      </c>
      <c r="AV40" s="157"/>
      <c r="AW40" s="51" t="s">
        <v>144</v>
      </c>
      <c r="AX40" s="51">
        <f t="shared" si="22"/>
        <v>0</v>
      </c>
      <c r="AY40" s="73"/>
      <c r="AZ40" s="73"/>
      <c r="BA40" s="73"/>
      <c r="BB40" s="157"/>
      <c r="BC40" s="51"/>
      <c r="BD40" s="51">
        <f t="shared" si="23"/>
        <v>0</v>
      </c>
      <c r="BE40" s="87">
        <v>0</v>
      </c>
      <c r="BF40" s="87">
        <v>0</v>
      </c>
      <c r="BG40" s="87">
        <v>0</v>
      </c>
      <c r="BH40" s="87"/>
      <c r="BI40" s="88"/>
      <c r="BJ40" s="51">
        <f t="shared" si="24"/>
        <v>0</v>
      </c>
      <c r="BK40" s="73">
        <v>0</v>
      </c>
      <c r="BL40" s="73">
        <v>0</v>
      </c>
      <c r="BM40" s="73">
        <v>0</v>
      </c>
      <c r="BN40" s="157"/>
      <c r="BO40" s="51" t="s">
        <v>144</v>
      </c>
      <c r="BP40" s="51">
        <f t="shared" si="25"/>
        <v>0</v>
      </c>
      <c r="BQ40" s="73">
        <v>0</v>
      </c>
      <c r="BR40" s="73">
        <v>0</v>
      </c>
      <c r="BS40" s="73">
        <v>0</v>
      </c>
      <c r="BT40" s="157"/>
      <c r="BU40" s="51" t="s">
        <v>144</v>
      </c>
      <c r="BV40" s="51">
        <f t="shared" si="26"/>
        <v>0</v>
      </c>
      <c r="BW40" s="73">
        <v>0</v>
      </c>
      <c r="BX40" s="73">
        <v>0</v>
      </c>
      <c r="BY40" s="73">
        <v>0</v>
      </c>
      <c r="BZ40" s="157"/>
      <c r="CA40" s="73"/>
      <c r="CB40" s="89">
        <f t="shared" si="27"/>
        <v>0</v>
      </c>
      <c r="CC40" s="73"/>
      <c r="CD40" s="73"/>
      <c r="CE40" s="73"/>
      <c r="CF40" s="157"/>
      <c r="CG40" s="87"/>
      <c r="CH40" s="51">
        <f t="shared" si="28"/>
        <v>0</v>
      </c>
      <c r="CI40" s="87">
        <v>0</v>
      </c>
      <c r="CJ40" s="87">
        <v>0</v>
      </c>
      <c r="CK40" s="87">
        <v>0</v>
      </c>
      <c r="CL40" s="87"/>
      <c r="CM40" s="88"/>
      <c r="CN40" s="51">
        <f t="shared" si="29"/>
        <v>0</v>
      </c>
      <c r="CO40" s="73">
        <v>0</v>
      </c>
      <c r="CP40" s="73">
        <v>0</v>
      </c>
      <c r="CQ40" s="73">
        <v>0</v>
      </c>
      <c r="CR40" s="157">
        <v>0</v>
      </c>
      <c r="CS40" s="73"/>
    </row>
    <row r="41" spans="1:97" s="64" customFormat="1" ht="221.25" thickBot="1" x14ac:dyDescent="0.3">
      <c r="A41" s="71"/>
      <c r="B41" s="135" t="s">
        <v>167</v>
      </c>
      <c r="C41" s="66" t="s">
        <v>68</v>
      </c>
      <c r="D41" s="66" t="s">
        <v>69</v>
      </c>
      <c r="E41" s="194"/>
      <c r="F41" s="67"/>
      <c r="G41" s="67" t="s">
        <v>63</v>
      </c>
      <c r="H41" s="67">
        <f t="shared" si="15"/>
        <v>0</v>
      </c>
      <c r="I41" s="66"/>
      <c r="J41" s="66"/>
      <c r="K41" s="66"/>
      <c r="L41" s="140"/>
      <c r="M41" s="67"/>
      <c r="N41" s="67">
        <f t="shared" si="16"/>
        <v>0</v>
      </c>
      <c r="O41" s="66"/>
      <c r="P41" s="66"/>
      <c r="Q41" s="66"/>
      <c r="R41" s="140"/>
      <c r="S41" s="67"/>
      <c r="T41" s="67">
        <f t="shared" si="17"/>
        <v>0</v>
      </c>
      <c r="U41" s="66"/>
      <c r="V41" s="66"/>
      <c r="W41" s="66"/>
      <c r="X41" s="140"/>
      <c r="Y41" s="67"/>
      <c r="Z41" s="67">
        <f t="shared" si="18"/>
        <v>0</v>
      </c>
      <c r="AA41" s="66"/>
      <c r="AB41" s="66"/>
      <c r="AC41" s="66"/>
      <c r="AD41" s="140"/>
      <c r="AE41" s="66" t="s">
        <v>142</v>
      </c>
      <c r="AF41" s="67">
        <f t="shared" si="19"/>
        <v>0</v>
      </c>
      <c r="AG41" s="66">
        <v>0</v>
      </c>
      <c r="AH41" s="66">
        <v>0</v>
      </c>
      <c r="AI41" s="66">
        <v>0</v>
      </c>
      <c r="AJ41" s="163"/>
      <c r="AK41" s="59" t="s">
        <v>165</v>
      </c>
      <c r="AL41" s="67">
        <f t="shared" si="20"/>
        <v>0</v>
      </c>
      <c r="AM41" s="66">
        <v>0</v>
      </c>
      <c r="AN41" s="66">
        <v>0</v>
      </c>
      <c r="AO41" s="66">
        <v>0</v>
      </c>
      <c r="AP41" s="140"/>
      <c r="AQ41" s="67" t="s">
        <v>142</v>
      </c>
      <c r="AR41" s="67">
        <f t="shared" si="21"/>
        <v>0</v>
      </c>
      <c r="AS41" s="66">
        <v>0</v>
      </c>
      <c r="AT41" s="66">
        <v>0</v>
      </c>
      <c r="AU41" s="66">
        <v>0</v>
      </c>
      <c r="AV41" s="140"/>
      <c r="AW41" s="67" t="s">
        <v>142</v>
      </c>
      <c r="AX41" s="67">
        <f t="shared" si="22"/>
        <v>0</v>
      </c>
      <c r="AY41" s="66"/>
      <c r="AZ41" s="66"/>
      <c r="BA41" s="66"/>
      <c r="BB41" s="140"/>
      <c r="BC41" s="67"/>
      <c r="BD41" s="67">
        <f t="shared" si="23"/>
        <v>0</v>
      </c>
      <c r="BE41" s="68">
        <v>0</v>
      </c>
      <c r="BF41" s="68">
        <v>0</v>
      </c>
      <c r="BG41" s="68">
        <v>0</v>
      </c>
      <c r="BH41" s="143"/>
      <c r="BI41" s="69"/>
      <c r="BJ41" s="67">
        <f t="shared" si="24"/>
        <v>0</v>
      </c>
      <c r="BK41" s="66">
        <v>0</v>
      </c>
      <c r="BL41" s="66">
        <v>0</v>
      </c>
      <c r="BM41" s="66">
        <v>0</v>
      </c>
      <c r="BN41" s="140"/>
      <c r="BO41" s="67" t="s">
        <v>142</v>
      </c>
      <c r="BP41" s="67">
        <f t="shared" si="25"/>
        <v>0</v>
      </c>
      <c r="BQ41" s="66">
        <v>0</v>
      </c>
      <c r="BR41" s="66">
        <v>0</v>
      </c>
      <c r="BS41" s="66">
        <v>0</v>
      </c>
      <c r="BT41" s="140"/>
      <c r="BU41" s="67" t="s">
        <v>142</v>
      </c>
      <c r="BV41" s="67">
        <f t="shared" si="26"/>
        <v>0</v>
      </c>
      <c r="BW41" s="66">
        <v>0</v>
      </c>
      <c r="BX41" s="66">
        <v>0</v>
      </c>
      <c r="BY41" s="66">
        <v>0</v>
      </c>
      <c r="BZ41" s="140"/>
      <c r="CA41" s="66"/>
      <c r="CB41" s="70">
        <f t="shared" si="27"/>
        <v>0</v>
      </c>
      <c r="CC41" s="66"/>
      <c r="CD41" s="66"/>
      <c r="CE41" s="66"/>
      <c r="CF41" s="140"/>
      <c r="CG41" s="68"/>
      <c r="CH41" s="67">
        <f t="shared" si="28"/>
        <v>0</v>
      </c>
      <c r="CI41" s="68">
        <v>0</v>
      </c>
      <c r="CJ41" s="68">
        <v>0</v>
      </c>
      <c r="CK41" s="68">
        <v>0</v>
      </c>
      <c r="CL41" s="143"/>
      <c r="CM41" s="69"/>
      <c r="CN41" s="67">
        <f t="shared" si="29"/>
        <v>0</v>
      </c>
      <c r="CO41" s="66">
        <v>0</v>
      </c>
      <c r="CP41" s="66">
        <v>0</v>
      </c>
      <c r="CQ41" s="66">
        <v>0</v>
      </c>
      <c r="CR41" s="140">
        <v>0</v>
      </c>
      <c r="CS41" s="66"/>
    </row>
    <row r="42" spans="1:97" ht="126.75" thickBot="1" x14ac:dyDescent="0.3">
      <c r="A42" s="4"/>
      <c r="B42" s="134" t="s">
        <v>209</v>
      </c>
      <c r="C42" s="1" t="s">
        <v>70</v>
      </c>
      <c r="D42" s="1" t="s">
        <v>71</v>
      </c>
      <c r="E42" s="192"/>
      <c r="F42" s="5"/>
      <c r="G42" s="5" t="s">
        <v>63</v>
      </c>
      <c r="H42" s="5">
        <f t="shared" si="15"/>
        <v>0</v>
      </c>
      <c r="I42" s="1"/>
      <c r="J42" s="1"/>
      <c r="K42" s="1"/>
      <c r="L42" s="138"/>
      <c r="M42" s="5"/>
      <c r="N42" s="5">
        <f t="shared" si="16"/>
        <v>0</v>
      </c>
      <c r="O42" s="1"/>
      <c r="P42" s="1"/>
      <c r="Q42" s="1"/>
      <c r="R42" s="138"/>
      <c r="S42" s="5"/>
      <c r="T42" s="5">
        <f t="shared" si="17"/>
        <v>0</v>
      </c>
      <c r="U42" s="1"/>
      <c r="V42" s="1"/>
      <c r="W42" s="1"/>
      <c r="X42" s="138"/>
      <c r="Y42" s="5"/>
      <c r="Z42" s="5">
        <f t="shared" si="18"/>
        <v>0</v>
      </c>
      <c r="AA42" s="1"/>
      <c r="AB42" s="1"/>
      <c r="AC42" s="1"/>
      <c r="AD42" s="138"/>
      <c r="AE42" s="9" t="s">
        <v>144</v>
      </c>
      <c r="AF42" s="5">
        <f t="shared" si="19"/>
        <v>0</v>
      </c>
      <c r="AG42" s="9">
        <v>0</v>
      </c>
      <c r="AH42" s="9">
        <v>0</v>
      </c>
      <c r="AI42" s="9">
        <v>0</v>
      </c>
      <c r="AJ42" s="165"/>
      <c r="AK42" s="61"/>
      <c r="AL42" s="5">
        <f t="shared" si="20"/>
        <v>0</v>
      </c>
      <c r="AM42" s="1">
        <v>0</v>
      </c>
      <c r="AN42" s="1">
        <v>0</v>
      </c>
      <c r="AO42" s="1">
        <v>0</v>
      </c>
      <c r="AP42" s="138"/>
      <c r="AQ42" s="5" t="s">
        <v>144</v>
      </c>
      <c r="AR42" s="5">
        <f t="shared" si="21"/>
        <v>0</v>
      </c>
      <c r="AS42" s="9">
        <v>0</v>
      </c>
      <c r="AT42" s="9">
        <v>0</v>
      </c>
      <c r="AU42" s="9">
        <v>0</v>
      </c>
      <c r="AV42" s="150"/>
      <c r="AW42" s="31" t="s">
        <v>144</v>
      </c>
      <c r="AX42" s="5">
        <f t="shared" si="22"/>
        <v>0</v>
      </c>
      <c r="AY42" s="1"/>
      <c r="AZ42" s="1"/>
      <c r="BA42" s="1"/>
      <c r="BB42" s="138"/>
      <c r="BC42" s="5"/>
      <c r="BD42" s="5">
        <f t="shared" si="23"/>
        <v>0</v>
      </c>
      <c r="BE42" s="10">
        <v>0</v>
      </c>
      <c r="BF42" s="10">
        <v>0</v>
      </c>
      <c r="BG42" s="10">
        <v>0</v>
      </c>
      <c r="BH42" s="152"/>
      <c r="BI42" s="32"/>
      <c r="BJ42" s="5">
        <f t="shared" si="24"/>
        <v>0</v>
      </c>
      <c r="BK42" s="9">
        <v>0</v>
      </c>
      <c r="BL42" s="9">
        <v>0</v>
      </c>
      <c r="BM42" s="9">
        <v>0</v>
      </c>
      <c r="BN42" s="150"/>
      <c r="BO42" s="31" t="s">
        <v>144</v>
      </c>
      <c r="BP42" s="5">
        <f t="shared" si="25"/>
        <v>0</v>
      </c>
      <c r="BQ42" s="9">
        <v>0</v>
      </c>
      <c r="BR42" s="9">
        <v>0</v>
      </c>
      <c r="BS42" s="9">
        <v>0</v>
      </c>
      <c r="BT42" s="150"/>
      <c r="BU42" s="31" t="s">
        <v>144</v>
      </c>
      <c r="BV42" s="5">
        <f t="shared" si="26"/>
        <v>0</v>
      </c>
      <c r="BW42" s="9">
        <v>0</v>
      </c>
      <c r="BX42" s="9">
        <v>0</v>
      </c>
      <c r="BY42" s="9">
        <v>0</v>
      </c>
      <c r="BZ42" s="150"/>
      <c r="CA42" s="7"/>
      <c r="CB42" s="37">
        <f t="shared" si="27"/>
        <v>0</v>
      </c>
      <c r="CC42" s="1"/>
      <c r="CD42" s="1"/>
      <c r="CE42" s="1"/>
      <c r="CF42" s="138"/>
      <c r="CG42" s="11"/>
      <c r="CH42" s="5">
        <f t="shared" si="28"/>
        <v>0</v>
      </c>
      <c r="CI42" s="11">
        <v>0</v>
      </c>
      <c r="CJ42" s="11">
        <v>0</v>
      </c>
      <c r="CK42" s="11">
        <v>0</v>
      </c>
      <c r="CL42" s="144"/>
      <c r="CM42" s="16"/>
      <c r="CN42" s="5">
        <f t="shared" si="29"/>
        <v>0</v>
      </c>
      <c r="CO42" s="1">
        <v>0</v>
      </c>
      <c r="CP42" s="1">
        <v>0</v>
      </c>
      <c r="CQ42" s="1">
        <v>0</v>
      </c>
      <c r="CR42" s="138">
        <v>0</v>
      </c>
      <c r="CS42" s="1"/>
    </row>
    <row r="43" spans="1:97" ht="96" customHeight="1" thickBot="1" x14ac:dyDescent="0.3">
      <c r="A43" s="8" t="s">
        <v>134</v>
      </c>
      <c r="B43" s="134" t="s">
        <v>210</v>
      </c>
      <c r="C43" s="1" t="s">
        <v>72</v>
      </c>
      <c r="D43" s="1" t="s">
        <v>73</v>
      </c>
      <c r="E43" s="192"/>
      <c r="F43" s="5"/>
      <c r="G43" s="5" t="s">
        <v>63</v>
      </c>
      <c r="H43" s="5">
        <f t="shared" si="15"/>
        <v>0</v>
      </c>
      <c r="I43" s="1"/>
      <c r="J43" s="1"/>
      <c r="K43" s="1"/>
      <c r="L43" s="138"/>
      <c r="M43" s="5"/>
      <c r="N43" s="5">
        <f t="shared" si="16"/>
        <v>0</v>
      </c>
      <c r="O43" s="1"/>
      <c r="P43" s="1"/>
      <c r="Q43" s="1"/>
      <c r="R43" s="138"/>
      <c r="S43" s="5"/>
      <c r="T43" s="5">
        <f t="shared" si="17"/>
        <v>0</v>
      </c>
      <c r="U43" s="1"/>
      <c r="V43" s="1"/>
      <c r="W43" s="1"/>
      <c r="X43" s="138"/>
      <c r="Y43" s="5"/>
      <c r="Z43" s="5">
        <f t="shared" si="18"/>
        <v>0</v>
      </c>
      <c r="AA43" s="1"/>
      <c r="AB43" s="1"/>
      <c r="AC43" s="1"/>
      <c r="AD43" s="138"/>
      <c r="AE43" s="9" t="s">
        <v>144</v>
      </c>
      <c r="AF43" s="5">
        <f t="shared" si="19"/>
        <v>0</v>
      </c>
      <c r="AG43" s="9">
        <v>0</v>
      </c>
      <c r="AH43" s="9">
        <v>0</v>
      </c>
      <c r="AI43" s="9">
        <v>0</v>
      </c>
      <c r="AJ43" s="165"/>
      <c r="AK43" s="47" t="s">
        <v>166</v>
      </c>
      <c r="AL43" s="5">
        <f t="shared" si="20"/>
        <v>0</v>
      </c>
      <c r="AM43" s="1">
        <v>0</v>
      </c>
      <c r="AN43" s="1">
        <v>0</v>
      </c>
      <c r="AO43" s="1">
        <v>0</v>
      </c>
      <c r="AP43" s="138"/>
      <c r="AQ43" s="5" t="s">
        <v>144</v>
      </c>
      <c r="AR43" s="5">
        <f t="shared" si="21"/>
        <v>0</v>
      </c>
      <c r="AS43" s="9">
        <v>0</v>
      </c>
      <c r="AT43" s="9">
        <v>0</v>
      </c>
      <c r="AU43" s="9">
        <v>0</v>
      </c>
      <c r="AV43" s="150"/>
      <c r="AW43" s="31" t="s">
        <v>144</v>
      </c>
      <c r="AX43" s="5">
        <f t="shared" si="22"/>
        <v>0</v>
      </c>
      <c r="AY43" s="1"/>
      <c r="AZ43" s="1"/>
      <c r="BA43" s="1"/>
      <c r="BB43" s="138"/>
      <c r="BC43" s="5"/>
      <c r="BD43" s="5">
        <f t="shared" si="23"/>
        <v>0</v>
      </c>
      <c r="BE43" s="10">
        <v>0</v>
      </c>
      <c r="BF43" s="10">
        <v>0</v>
      </c>
      <c r="BG43" s="10">
        <v>0</v>
      </c>
      <c r="BH43" s="152"/>
      <c r="BI43" s="32"/>
      <c r="BJ43" s="5">
        <f t="shared" si="24"/>
        <v>0</v>
      </c>
      <c r="BK43" s="9">
        <v>0</v>
      </c>
      <c r="BL43" s="9">
        <v>0</v>
      </c>
      <c r="BM43" s="9">
        <v>0</v>
      </c>
      <c r="BN43" s="150"/>
      <c r="BO43" s="31" t="s">
        <v>144</v>
      </c>
      <c r="BP43" s="5">
        <f t="shared" si="25"/>
        <v>0</v>
      </c>
      <c r="BQ43" s="9">
        <v>0</v>
      </c>
      <c r="BR43" s="9">
        <v>0</v>
      </c>
      <c r="BS43" s="9">
        <v>0</v>
      </c>
      <c r="BT43" s="150"/>
      <c r="BU43" s="31" t="s">
        <v>144</v>
      </c>
      <c r="BV43" s="5">
        <f t="shared" si="26"/>
        <v>0</v>
      </c>
      <c r="BW43" s="9">
        <v>0</v>
      </c>
      <c r="BX43" s="9">
        <v>0</v>
      </c>
      <c r="BY43" s="9">
        <v>0</v>
      </c>
      <c r="BZ43" s="150"/>
      <c r="CA43" s="7"/>
      <c r="CB43" s="37">
        <f t="shared" si="27"/>
        <v>0</v>
      </c>
      <c r="CC43" s="1"/>
      <c r="CD43" s="1"/>
      <c r="CE43" s="1"/>
      <c r="CF43" s="138"/>
      <c r="CG43" s="11"/>
      <c r="CH43" s="5">
        <f t="shared" si="28"/>
        <v>0</v>
      </c>
      <c r="CI43" s="11">
        <v>0</v>
      </c>
      <c r="CJ43" s="11">
        <v>0</v>
      </c>
      <c r="CK43" s="11">
        <v>0</v>
      </c>
      <c r="CL43" s="144"/>
      <c r="CM43" s="16"/>
      <c r="CN43" s="5">
        <f t="shared" si="29"/>
        <v>0</v>
      </c>
      <c r="CO43" s="1">
        <v>0</v>
      </c>
      <c r="CP43" s="1">
        <v>0</v>
      </c>
      <c r="CQ43" s="1">
        <v>0</v>
      </c>
      <c r="CR43" s="138">
        <v>0</v>
      </c>
      <c r="CS43" s="1"/>
    </row>
    <row r="44" spans="1:97" ht="31.5" x14ac:dyDescent="0.25">
      <c r="A44" s="72"/>
      <c r="B44" s="195" t="s">
        <v>212</v>
      </c>
      <c r="C44" s="253" t="s">
        <v>74</v>
      </c>
      <c r="D44" s="253"/>
      <c r="E44" s="253"/>
      <c r="F44" s="253"/>
      <c r="G44" s="253"/>
      <c r="H44" s="4"/>
      <c r="I44" s="4"/>
      <c r="J44" s="4"/>
      <c r="K44" s="4"/>
      <c r="L44" s="4"/>
      <c r="M44" s="30"/>
      <c r="N44" s="4"/>
      <c r="O44" s="4"/>
      <c r="P44" s="4"/>
      <c r="Q44" s="4"/>
      <c r="R44" s="4"/>
      <c r="S44" s="30"/>
      <c r="T44" s="4"/>
      <c r="U44" s="4"/>
      <c r="V44" s="4"/>
      <c r="W44" s="4"/>
      <c r="X44" s="4"/>
      <c r="Y44" s="30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30"/>
      <c r="AL44" s="4"/>
      <c r="AM44" s="4"/>
      <c r="AN44" s="4"/>
      <c r="AO44" s="4"/>
      <c r="AP44" s="4"/>
      <c r="AQ44" s="30"/>
      <c r="AR44" s="4"/>
      <c r="AS44" s="4"/>
      <c r="AT44" s="4"/>
      <c r="AU44" s="4"/>
      <c r="AV44" s="4"/>
      <c r="AW44" s="30"/>
      <c r="AX44" s="4"/>
      <c r="AY44" s="4"/>
      <c r="AZ44" s="4"/>
      <c r="BA44" s="4"/>
      <c r="BB44" s="4"/>
      <c r="BC44" s="30"/>
      <c r="BD44" s="4"/>
      <c r="BE44" s="4"/>
      <c r="BF44" s="4"/>
      <c r="BG44" s="4"/>
      <c r="BH44" s="4"/>
      <c r="BI44" s="30"/>
      <c r="BJ44" s="4"/>
      <c r="BK44" s="4"/>
      <c r="BL44" s="4"/>
      <c r="BM44" s="4"/>
      <c r="BN44" s="4"/>
      <c r="BO44" s="30"/>
      <c r="BP44" s="4"/>
      <c r="BQ44" s="4"/>
      <c r="BR44" s="4"/>
      <c r="BS44" s="4"/>
      <c r="BT44" s="4"/>
      <c r="BU44" s="30"/>
      <c r="BV44" s="4"/>
      <c r="BW44" s="40"/>
      <c r="BX44" s="40"/>
      <c r="BY44" s="40"/>
      <c r="BZ44" s="40"/>
      <c r="CA44" s="42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30"/>
      <c r="CN44" s="4"/>
      <c r="CO44" s="4"/>
      <c r="CP44" s="4"/>
      <c r="CQ44" s="4"/>
      <c r="CR44" s="4"/>
      <c r="CS44" s="4"/>
    </row>
    <row r="45" spans="1:97" s="57" customFormat="1" ht="156.75" customHeight="1" x14ac:dyDescent="0.25">
      <c r="A45" s="72"/>
      <c r="B45" s="134" t="s">
        <v>211</v>
      </c>
      <c r="C45" s="119" t="s">
        <v>75</v>
      </c>
      <c r="D45" s="119" t="s">
        <v>76</v>
      </c>
      <c r="E45" s="120"/>
      <c r="F45" s="120"/>
      <c r="G45" s="120" t="s">
        <v>63</v>
      </c>
      <c r="H45" s="120">
        <f>I45+J45+K45</f>
        <v>0</v>
      </c>
      <c r="I45" s="119"/>
      <c r="J45" s="119"/>
      <c r="K45" s="123"/>
      <c r="L45" s="123"/>
      <c r="M45" s="120"/>
      <c r="N45" s="120">
        <f>O45+P45+Q45</f>
        <v>0</v>
      </c>
      <c r="O45" s="119"/>
      <c r="P45" s="119"/>
      <c r="Q45" s="123"/>
      <c r="R45" s="123"/>
      <c r="S45" s="120"/>
      <c r="T45" s="120">
        <f>U45+V45+W45</f>
        <v>0</v>
      </c>
      <c r="U45" s="119"/>
      <c r="V45" s="119"/>
      <c r="W45" s="123"/>
      <c r="X45" s="123"/>
      <c r="Y45" s="120"/>
      <c r="Z45" s="120">
        <f>AA45+AB45+AC45</f>
        <v>0</v>
      </c>
      <c r="AA45" s="119"/>
      <c r="AB45" s="119"/>
      <c r="AC45" s="123"/>
      <c r="AD45" s="123"/>
      <c r="AE45" s="119"/>
      <c r="AF45" s="120">
        <f>AG45+AH45+AI45</f>
        <v>185</v>
      </c>
      <c r="AG45" s="121">
        <v>33</v>
      </c>
      <c r="AH45" s="121">
        <v>76</v>
      </c>
      <c r="AI45" s="121">
        <v>76</v>
      </c>
      <c r="AJ45" s="121"/>
      <c r="AK45" s="122" t="s">
        <v>206</v>
      </c>
      <c r="AL45" s="200">
        <f>AM45+AN45+AO45</f>
        <v>0</v>
      </c>
      <c r="AM45" s="119">
        <v>0</v>
      </c>
      <c r="AN45" s="119">
        <v>0</v>
      </c>
      <c r="AO45" s="123">
        <v>0</v>
      </c>
      <c r="AP45" s="123"/>
      <c r="AQ45" s="120" t="s">
        <v>145</v>
      </c>
      <c r="AR45" s="120">
        <f>AS45+AT45+AU45</f>
        <v>0</v>
      </c>
      <c r="AS45" s="124">
        <v>0</v>
      </c>
      <c r="AT45" s="124">
        <v>0</v>
      </c>
      <c r="AU45" s="125">
        <v>0</v>
      </c>
      <c r="AV45" s="125"/>
      <c r="AW45" s="126" t="s">
        <v>145</v>
      </c>
      <c r="AX45" s="120">
        <f>AY45+AZ45+BA45</f>
        <v>0</v>
      </c>
      <c r="AY45" s="119"/>
      <c r="AZ45" s="119"/>
      <c r="BA45" s="123"/>
      <c r="BB45" s="123"/>
      <c r="BC45" s="120"/>
      <c r="BD45" s="120">
        <f>BE45+BF45+BG45</f>
        <v>0</v>
      </c>
      <c r="BE45" s="127">
        <v>0</v>
      </c>
      <c r="BF45" s="127">
        <v>0</v>
      </c>
      <c r="BG45" s="128">
        <v>0</v>
      </c>
      <c r="BH45" s="128"/>
      <c r="BI45" s="129"/>
      <c r="BJ45" s="120">
        <f>BK45+BL45+BM45</f>
        <v>0</v>
      </c>
      <c r="BK45" s="124">
        <v>0</v>
      </c>
      <c r="BL45" s="124">
        <v>0</v>
      </c>
      <c r="BM45" s="125">
        <v>0</v>
      </c>
      <c r="BN45" s="125"/>
      <c r="BO45" s="126" t="s">
        <v>145</v>
      </c>
      <c r="BP45" s="120">
        <f>BQ45+BR45+BS45</f>
        <v>0</v>
      </c>
      <c r="BQ45" s="124">
        <v>0</v>
      </c>
      <c r="BR45" s="124">
        <v>0</v>
      </c>
      <c r="BS45" s="125">
        <v>0</v>
      </c>
      <c r="BT45" s="125"/>
      <c r="BU45" s="126" t="s">
        <v>145</v>
      </c>
      <c r="BV45" s="120">
        <f>BW45+BX45+BY45</f>
        <v>0</v>
      </c>
      <c r="BW45" s="124">
        <v>0</v>
      </c>
      <c r="BX45" s="124">
        <v>0</v>
      </c>
      <c r="BY45" s="124">
        <v>0</v>
      </c>
      <c r="BZ45" s="124"/>
      <c r="CA45" s="120"/>
      <c r="CB45" s="120">
        <f>CC45+CD45+CE45</f>
        <v>0</v>
      </c>
      <c r="CC45" s="130">
        <v>0</v>
      </c>
      <c r="CD45" s="130">
        <v>0</v>
      </c>
      <c r="CE45" s="131">
        <v>0</v>
      </c>
      <c r="CF45" s="131"/>
      <c r="CG45" s="119"/>
      <c r="CH45" s="120">
        <f>CI45+CJ45+CK45</f>
        <v>0</v>
      </c>
      <c r="CI45" s="130">
        <v>0</v>
      </c>
      <c r="CJ45" s="130">
        <v>0</v>
      </c>
      <c r="CK45" s="131">
        <v>0</v>
      </c>
      <c r="CL45" s="131"/>
      <c r="CM45" s="132"/>
      <c r="CN45" s="120">
        <f>CO45+CP45+CQ45</f>
        <v>0</v>
      </c>
      <c r="CO45" s="119">
        <v>0</v>
      </c>
      <c r="CP45" s="119">
        <v>0</v>
      </c>
      <c r="CQ45" s="107">
        <v>0</v>
      </c>
      <c r="CR45" s="107">
        <v>0</v>
      </c>
      <c r="CS45" s="49"/>
    </row>
    <row r="46" spans="1:97" s="99" customFormat="1" ht="31.5" x14ac:dyDescent="0.25">
      <c r="A46" s="94"/>
      <c r="B46" s="133" t="s">
        <v>168</v>
      </c>
      <c r="C46" s="255" t="s">
        <v>77</v>
      </c>
      <c r="D46" s="255"/>
      <c r="E46" s="255"/>
      <c r="F46" s="255"/>
      <c r="G46" s="255"/>
      <c r="H46" s="94"/>
      <c r="I46" s="94"/>
      <c r="J46" s="94"/>
      <c r="K46" s="94"/>
      <c r="L46" s="94"/>
      <c r="M46" s="97"/>
      <c r="N46" s="94"/>
      <c r="O46" s="94"/>
      <c r="P46" s="94"/>
      <c r="Q46" s="94"/>
      <c r="R46" s="94"/>
      <c r="S46" s="97"/>
      <c r="T46" s="94"/>
      <c r="U46" s="94"/>
      <c r="V46" s="94"/>
      <c r="W46" s="94"/>
      <c r="X46" s="94"/>
      <c r="Y46" s="97"/>
      <c r="Z46" s="94"/>
      <c r="AA46" s="94"/>
      <c r="AB46" s="94"/>
      <c r="AC46" s="94"/>
      <c r="AD46" s="94"/>
      <c r="AE46" s="94"/>
      <c r="AF46" s="94"/>
      <c r="AG46" s="100"/>
      <c r="AH46" s="100"/>
      <c r="AI46" s="100"/>
      <c r="AJ46" s="100"/>
      <c r="AK46" s="101"/>
      <c r="AL46" s="94"/>
      <c r="AM46" s="94"/>
      <c r="AN46" s="94"/>
      <c r="AO46" s="94"/>
      <c r="AP46" s="94"/>
      <c r="AQ46" s="97"/>
      <c r="AR46" s="94"/>
      <c r="AS46" s="94"/>
      <c r="AT46" s="94"/>
      <c r="AU46" s="94"/>
      <c r="AV46" s="94"/>
      <c r="AW46" s="97"/>
      <c r="AX46" s="94"/>
      <c r="AY46" s="94"/>
      <c r="AZ46" s="94"/>
      <c r="BA46" s="94"/>
      <c r="BB46" s="94"/>
      <c r="BC46" s="97"/>
      <c r="BD46" s="94"/>
      <c r="BE46" s="94"/>
      <c r="BF46" s="94"/>
      <c r="BG46" s="94"/>
      <c r="BH46" s="94"/>
      <c r="BI46" s="97"/>
      <c r="BJ46" s="94"/>
      <c r="BK46" s="94"/>
      <c r="BL46" s="94"/>
      <c r="BM46" s="94"/>
      <c r="BN46" s="94"/>
      <c r="BO46" s="97"/>
      <c r="BP46" s="94"/>
      <c r="BQ46" s="94"/>
      <c r="BR46" s="94"/>
      <c r="BS46" s="94"/>
      <c r="BT46" s="94"/>
      <c r="BU46" s="97"/>
      <c r="BV46" s="94"/>
      <c r="BW46" s="94"/>
      <c r="BX46" s="94"/>
      <c r="BY46" s="94"/>
      <c r="BZ46" s="94"/>
      <c r="CA46" s="97"/>
      <c r="CB46" s="94"/>
      <c r="CC46" s="94"/>
      <c r="CD46" s="94"/>
      <c r="CE46" s="94"/>
      <c r="CF46" s="94"/>
      <c r="CG46" s="94"/>
      <c r="CH46" s="94"/>
      <c r="CI46" s="94"/>
      <c r="CJ46" s="94"/>
      <c r="CK46" s="94"/>
      <c r="CL46" s="94"/>
      <c r="CM46" s="97"/>
      <c r="CN46" s="94"/>
      <c r="CO46" s="94"/>
      <c r="CP46" s="94"/>
      <c r="CQ46" s="94"/>
      <c r="CR46" s="94"/>
      <c r="CS46" s="94"/>
    </row>
    <row r="47" spans="1:97" s="57" customFormat="1" ht="78.75" x14ac:dyDescent="0.25">
      <c r="A47" s="72"/>
      <c r="B47" s="134" t="s">
        <v>78</v>
      </c>
      <c r="C47" s="49" t="s">
        <v>79</v>
      </c>
      <c r="D47" s="49" t="s">
        <v>80</v>
      </c>
      <c r="E47" s="196"/>
      <c r="F47" s="50"/>
      <c r="G47" s="50" t="s">
        <v>63</v>
      </c>
      <c r="H47" s="50">
        <f t="shared" ref="H47:H51" si="30">I47+J47+K47</f>
        <v>0</v>
      </c>
      <c r="I47" s="49"/>
      <c r="J47" s="49"/>
      <c r="K47" s="49"/>
      <c r="L47" s="159"/>
      <c r="M47" s="50"/>
      <c r="N47" s="50">
        <f t="shared" ref="N47:N51" si="31">O47+P47+Q47</f>
        <v>0</v>
      </c>
      <c r="O47" s="49"/>
      <c r="P47" s="49"/>
      <c r="Q47" s="49"/>
      <c r="R47" s="159"/>
      <c r="S47" s="50"/>
      <c r="T47" s="50">
        <f t="shared" ref="T47:T51" si="32">U47+V47+W47</f>
        <v>0</v>
      </c>
      <c r="U47" s="49"/>
      <c r="V47" s="49"/>
      <c r="W47" s="49"/>
      <c r="X47" s="159"/>
      <c r="Y47" s="50"/>
      <c r="Z47" s="50">
        <f t="shared" ref="Z47:Z51" si="33">AA47+AB47+AC47</f>
        <v>0</v>
      </c>
      <c r="AA47" s="49"/>
      <c r="AB47" s="49"/>
      <c r="AC47" s="49"/>
      <c r="AD47" s="159"/>
      <c r="AE47" s="78" t="s">
        <v>144</v>
      </c>
      <c r="AF47" s="50">
        <f t="shared" ref="AF47:AF51" si="34">AG47+AH47+AI47</f>
        <v>0</v>
      </c>
      <c r="AG47" s="78">
        <v>0</v>
      </c>
      <c r="AH47" s="78">
        <v>0</v>
      </c>
      <c r="AI47" s="78">
        <v>0</v>
      </c>
      <c r="AJ47" s="78"/>
      <c r="AK47" s="79"/>
      <c r="AL47" s="50">
        <f t="shared" ref="AL47:AL51" si="35">AM47+AN47+AO47</f>
        <v>0</v>
      </c>
      <c r="AM47" s="49">
        <v>0</v>
      </c>
      <c r="AN47" s="49">
        <v>0</v>
      </c>
      <c r="AO47" s="49">
        <v>0</v>
      </c>
      <c r="AP47" s="159"/>
      <c r="AQ47" s="50" t="s">
        <v>144</v>
      </c>
      <c r="AR47" s="50">
        <f t="shared" ref="AR47:AR51" si="36">AS47+AT47+AU47</f>
        <v>0</v>
      </c>
      <c r="AS47" s="78">
        <v>0</v>
      </c>
      <c r="AT47" s="78">
        <v>0</v>
      </c>
      <c r="AU47" s="78">
        <v>0</v>
      </c>
      <c r="AV47" s="78"/>
      <c r="AW47" s="79" t="s">
        <v>144</v>
      </c>
      <c r="AX47" s="50">
        <f t="shared" ref="AX47:AX51" si="37">AY47+AZ47+BA47</f>
        <v>0</v>
      </c>
      <c r="AY47" s="49"/>
      <c r="AZ47" s="49"/>
      <c r="BA47" s="49"/>
      <c r="BB47" s="159"/>
      <c r="BC47" s="50"/>
      <c r="BD47" s="50">
        <f t="shared" ref="BD47:BD51" si="38">BE47+BF47+BG47</f>
        <v>0</v>
      </c>
      <c r="BE47" s="52">
        <v>0</v>
      </c>
      <c r="BF47" s="52">
        <v>0</v>
      </c>
      <c r="BG47" s="52">
        <v>0</v>
      </c>
      <c r="BH47" s="52"/>
      <c r="BI47" s="53"/>
      <c r="BJ47" s="50">
        <f t="shared" ref="BJ47:BJ51" si="39">BK47+BL47+BM47</f>
        <v>0</v>
      </c>
      <c r="BK47" s="78">
        <v>0</v>
      </c>
      <c r="BL47" s="78">
        <v>0</v>
      </c>
      <c r="BM47" s="78">
        <v>0</v>
      </c>
      <c r="BN47" s="78"/>
      <c r="BO47" s="79" t="s">
        <v>144</v>
      </c>
      <c r="BP47" s="50">
        <f t="shared" ref="BP47:BP51" si="40">BQ47+BR47+BS47</f>
        <v>0</v>
      </c>
      <c r="BQ47" s="78">
        <v>0</v>
      </c>
      <c r="BR47" s="78">
        <v>0</v>
      </c>
      <c r="BS47" s="78">
        <v>0</v>
      </c>
      <c r="BT47" s="78"/>
      <c r="BU47" s="79" t="s">
        <v>144</v>
      </c>
      <c r="BV47" s="50">
        <f t="shared" ref="BV47:BV51" si="41">BW47+BX47+BY47</f>
        <v>0</v>
      </c>
      <c r="BW47" s="49">
        <v>0</v>
      </c>
      <c r="BX47" s="49">
        <v>0</v>
      </c>
      <c r="BY47" s="49">
        <v>0</v>
      </c>
      <c r="BZ47" s="159"/>
      <c r="CA47" s="50"/>
      <c r="CB47" s="50">
        <f t="shared" ref="CB47:CB51" si="42">CC47+CD47+CE47</f>
        <v>0</v>
      </c>
      <c r="CC47" s="55">
        <v>0</v>
      </c>
      <c r="CD47" s="55">
        <v>0</v>
      </c>
      <c r="CE47" s="55">
        <v>0</v>
      </c>
      <c r="CF47" s="55"/>
      <c r="CG47" s="55"/>
      <c r="CH47" s="50">
        <f t="shared" ref="CH47:CH51" si="43">CI47+CJ47+CK47</f>
        <v>0</v>
      </c>
      <c r="CI47" s="55">
        <v>0</v>
      </c>
      <c r="CJ47" s="55">
        <v>0</v>
      </c>
      <c r="CK47" s="74">
        <v>0</v>
      </c>
      <c r="CL47" s="74"/>
      <c r="CM47" s="50"/>
      <c r="CN47" s="50">
        <f t="shared" ref="CN47:CN51" si="44">CO47+CP47+CQ47</f>
        <v>0</v>
      </c>
      <c r="CO47" s="49">
        <v>0</v>
      </c>
      <c r="CP47" s="49">
        <v>0</v>
      </c>
      <c r="CQ47" s="49">
        <v>0</v>
      </c>
      <c r="CR47" s="159">
        <v>0</v>
      </c>
      <c r="CS47" s="49"/>
    </row>
    <row r="48" spans="1:97" s="57" customFormat="1" ht="150" customHeight="1" x14ac:dyDescent="0.25">
      <c r="A48" s="72"/>
      <c r="B48" s="134" t="s">
        <v>81</v>
      </c>
      <c r="C48" s="113" t="s">
        <v>176</v>
      </c>
      <c r="D48" s="113" t="s">
        <v>177</v>
      </c>
      <c r="E48" s="116"/>
      <c r="F48" s="116"/>
      <c r="G48" s="116" t="s">
        <v>63</v>
      </c>
      <c r="H48" s="50">
        <f t="shared" si="30"/>
        <v>0</v>
      </c>
      <c r="I48" s="49"/>
      <c r="J48" s="49"/>
      <c r="K48" s="49"/>
      <c r="L48" s="159"/>
      <c r="M48" s="50"/>
      <c r="N48" s="50">
        <f t="shared" si="31"/>
        <v>0</v>
      </c>
      <c r="O48" s="49"/>
      <c r="P48" s="49"/>
      <c r="Q48" s="49"/>
      <c r="R48" s="159"/>
      <c r="S48" s="50"/>
      <c r="T48" s="50">
        <f t="shared" si="32"/>
        <v>0</v>
      </c>
      <c r="U48" s="49"/>
      <c r="V48" s="49"/>
      <c r="W48" s="49"/>
      <c r="X48" s="159"/>
      <c r="Y48" s="50"/>
      <c r="Z48" s="50">
        <f t="shared" si="33"/>
        <v>0</v>
      </c>
      <c r="AA48" s="49"/>
      <c r="AB48" s="49"/>
      <c r="AC48" s="49"/>
      <c r="AD48" s="159"/>
      <c r="AE48" s="63" t="s">
        <v>141</v>
      </c>
      <c r="AF48" s="50">
        <f t="shared" si="34"/>
        <v>0</v>
      </c>
      <c r="AG48" s="63">
        <v>0</v>
      </c>
      <c r="AH48" s="63">
        <v>0</v>
      </c>
      <c r="AI48" s="63">
        <v>0</v>
      </c>
      <c r="AJ48" s="78"/>
      <c r="AK48" s="62"/>
      <c r="AL48" s="50">
        <f t="shared" si="35"/>
        <v>0</v>
      </c>
      <c r="AM48" s="49">
        <v>0</v>
      </c>
      <c r="AN48" s="49">
        <v>0</v>
      </c>
      <c r="AO48" s="49">
        <v>0</v>
      </c>
      <c r="AP48" s="159"/>
      <c r="AQ48" s="50" t="s">
        <v>141</v>
      </c>
      <c r="AR48" s="50">
        <f t="shared" si="36"/>
        <v>0</v>
      </c>
      <c r="AS48" s="63">
        <v>0</v>
      </c>
      <c r="AT48" s="63">
        <v>0</v>
      </c>
      <c r="AU48" s="63">
        <v>0</v>
      </c>
      <c r="AV48" s="78"/>
      <c r="AW48" s="62" t="s">
        <v>141</v>
      </c>
      <c r="AX48" s="50">
        <f t="shared" si="37"/>
        <v>0</v>
      </c>
      <c r="AY48" s="49"/>
      <c r="AZ48" s="49"/>
      <c r="BA48" s="49"/>
      <c r="BB48" s="159"/>
      <c r="BC48" s="50"/>
      <c r="BD48" s="50">
        <f t="shared" si="38"/>
        <v>0</v>
      </c>
      <c r="BE48" s="52">
        <v>0</v>
      </c>
      <c r="BF48" s="52">
        <v>0</v>
      </c>
      <c r="BG48" s="52">
        <v>0</v>
      </c>
      <c r="BH48" s="52"/>
      <c r="BI48" s="53"/>
      <c r="BJ48" s="50">
        <f t="shared" si="39"/>
        <v>0</v>
      </c>
      <c r="BK48" s="63">
        <v>0</v>
      </c>
      <c r="BL48" s="63">
        <v>0</v>
      </c>
      <c r="BM48" s="63">
        <v>0</v>
      </c>
      <c r="BN48" s="78"/>
      <c r="BO48" s="62" t="s">
        <v>141</v>
      </c>
      <c r="BP48" s="50">
        <f t="shared" si="40"/>
        <v>0</v>
      </c>
      <c r="BQ48" s="63">
        <v>0</v>
      </c>
      <c r="BR48" s="63">
        <v>0</v>
      </c>
      <c r="BS48" s="63">
        <v>0</v>
      </c>
      <c r="BT48" s="78"/>
      <c r="BU48" s="62" t="s">
        <v>141</v>
      </c>
      <c r="BV48" s="50">
        <f t="shared" si="41"/>
        <v>0</v>
      </c>
      <c r="BW48" s="49">
        <v>0</v>
      </c>
      <c r="BX48" s="49">
        <v>0</v>
      </c>
      <c r="BY48" s="49">
        <v>0</v>
      </c>
      <c r="BZ48" s="159"/>
      <c r="CA48" s="50"/>
      <c r="CB48" s="50">
        <f t="shared" si="42"/>
        <v>0</v>
      </c>
      <c r="CC48" s="55">
        <v>0</v>
      </c>
      <c r="CD48" s="55">
        <v>0</v>
      </c>
      <c r="CE48" s="55">
        <v>0</v>
      </c>
      <c r="CF48" s="55"/>
      <c r="CG48" s="56"/>
      <c r="CH48" s="50">
        <f t="shared" si="43"/>
        <v>0</v>
      </c>
      <c r="CI48" s="55">
        <v>0</v>
      </c>
      <c r="CJ48" s="55">
        <v>0</v>
      </c>
      <c r="CK48" s="74">
        <v>0</v>
      </c>
      <c r="CL48" s="74"/>
      <c r="CM48" s="50"/>
      <c r="CN48" s="50">
        <f t="shared" si="44"/>
        <v>0</v>
      </c>
      <c r="CO48" s="49">
        <v>0</v>
      </c>
      <c r="CP48" s="49">
        <v>0</v>
      </c>
      <c r="CQ48" s="49">
        <v>0</v>
      </c>
      <c r="CR48" s="159">
        <v>0</v>
      </c>
      <c r="CS48" s="49"/>
    </row>
    <row r="49" spans="1:97" s="110" customFormat="1" ht="207.75" customHeight="1" x14ac:dyDescent="0.25">
      <c r="A49" s="51" t="s">
        <v>169</v>
      </c>
      <c r="B49" s="136" t="s">
        <v>178</v>
      </c>
      <c r="C49" s="188" t="s">
        <v>82</v>
      </c>
      <c r="D49" s="51" t="s">
        <v>83</v>
      </c>
      <c r="E49" s="197"/>
      <c r="F49" s="51"/>
      <c r="G49" s="51" t="s">
        <v>63</v>
      </c>
      <c r="H49" s="51">
        <f t="shared" si="30"/>
        <v>0</v>
      </c>
      <c r="I49" s="51"/>
      <c r="J49" s="51"/>
      <c r="K49" s="51"/>
      <c r="L49" s="156"/>
      <c r="M49" s="106"/>
      <c r="N49" s="51">
        <f t="shared" si="31"/>
        <v>0</v>
      </c>
      <c r="O49" s="51"/>
      <c r="P49" s="51"/>
      <c r="Q49" s="51"/>
      <c r="R49" s="156"/>
      <c r="S49" s="106"/>
      <c r="T49" s="51">
        <f t="shared" si="32"/>
        <v>0</v>
      </c>
      <c r="U49" s="51"/>
      <c r="V49" s="51"/>
      <c r="W49" s="51"/>
      <c r="X49" s="156"/>
      <c r="Y49" s="106"/>
      <c r="Z49" s="51">
        <f t="shared" si="33"/>
        <v>0</v>
      </c>
      <c r="AA49" s="51"/>
      <c r="AB49" s="51"/>
      <c r="AC49" s="51"/>
      <c r="AD49" s="156"/>
      <c r="AE49" s="108" t="s">
        <v>144</v>
      </c>
      <c r="AF49" s="51">
        <f t="shared" si="34"/>
        <v>0</v>
      </c>
      <c r="AG49" s="51">
        <v>0</v>
      </c>
      <c r="AH49" s="51">
        <v>0</v>
      </c>
      <c r="AI49" s="51">
        <v>0</v>
      </c>
      <c r="AJ49" s="156"/>
      <c r="AK49" s="108"/>
      <c r="AL49" s="51">
        <f t="shared" si="35"/>
        <v>0</v>
      </c>
      <c r="AM49" s="51">
        <v>0</v>
      </c>
      <c r="AN49" s="51">
        <v>0</v>
      </c>
      <c r="AO49" s="51">
        <v>0</v>
      </c>
      <c r="AP49" s="156"/>
      <c r="AQ49" s="108" t="s">
        <v>144</v>
      </c>
      <c r="AR49" s="51">
        <f t="shared" si="36"/>
        <v>0</v>
      </c>
      <c r="AS49" s="51">
        <v>0</v>
      </c>
      <c r="AT49" s="51">
        <v>0</v>
      </c>
      <c r="AU49" s="51">
        <v>0</v>
      </c>
      <c r="AV49" s="156"/>
      <c r="AW49" s="108" t="s">
        <v>144</v>
      </c>
      <c r="AX49" s="51">
        <f t="shared" si="37"/>
        <v>0</v>
      </c>
      <c r="AY49" s="51"/>
      <c r="AZ49" s="51"/>
      <c r="BA49" s="51"/>
      <c r="BB49" s="156"/>
      <c r="BC49" s="106"/>
      <c r="BD49" s="51">
        <f t="shared" si="38"/>
        <v>0</v>
      </c>
      <c r="BE49" s="88">
        <v>0</v>
      </c>
      <c r="BF49" s="88">
        <v>0</v>
      </c>
      <c r="BG49" s="88">
        <v>0</v>
      </c>
      <c r="BH49" s="88"/>
      <c r="BI49" s="109"/>
      <c r="BJ49" s="51">
        <f t="shared" si="39"/>
        <v>0</v>
      </c>
      <c r="BK49" s="51">
        <v>0</v>
      </c>
      <c r="BL49" s="51">
        <v>0</v>
      </c>
      <c r="BM49" s="51">
        <v>0</v>
      </c>
      <c r="BN49" s="156"/>
      <c r="BO49" s="108" t="s">
        <v>144</v>
      </c>
      <c r="BP49" s="51">
        <f t="shared" si="40"/>
        <v>0</v>
      </c>
      <c r="BQ49" s="51">
        <v>0</v>
      </c>
      <c r="BR49" s="51">
        <v>0</v>
      </c>
      <c r="BS49" s="51">
        <v>0</v>
      </c>
      <c r="BT49" s="156"/>
      <c r="BU49" s="108" t="s">
        <v>144</v>
      </c>
      <c r="BV49" s="51">
        <f t="shared" si="41"/>
        <v>0</v>
      </c>
      <c r="BW49" s="51">
        <v>0</v>
      </c>
      <c r="BX49" s="51">
        <v>0</v>
      </c>
      <c r="BY49" s="51">
        <v>0</v>
      </c>
      <c r="BZ49" s="156"/>
      <c r="CA49" s="106"/>
      <c r="CB49" s="51">
        <f t="shared" si="42"/>
        <v>0</v>
      </c>
      <c r="CC49" s="88">
        <v>0</v>
      </c>
      <c r="CD49" s="88">
        <v>0</v>
      </c>
      <c r="CE49" s="88">
        <v>0</v>
      </c>
      <c r="CF49" s="88"/>
      <c r="CG49" s="109"/>
      <c r="CH49" s="51">
        <f t="shared" si="43"/>
        <v>0</v>
      </c>
      <c r="CI49" s="88">
        <v>0</v>
      </c>
      <c r="CJ49" s="88">
        <v>0</v>
      </c>
      <c r="CK49" s="109">
        <v>0</v>
      </c>
      <c r="CL49" s="109"/>
      <c r="CM49" s="106"/>
      <c r="CN49" s="51">
        <f t="shared" si="44"/>
        <v>0</v>
      </c>
      <c r="CO49" s="51">
        <v>0</v>
      </c>
      <c r="CP49" s="51">
        <v>0</v>
      </c>
      <c r="CQ49" s="51">
        <v>0</v>
      </c>
      <c r="CR49" s="156"/>
      <c r="CS49" s="106"/>
    </row>
    <row r="50" spans="1:97" ht="131.25" customHeight="1" x14ac:dyDescent="0.25">
      <c r="A50" s="17" t="s">
        <v>128</v>
      </c>
      <c r="B50" s="134" t="s">
        <v>179</v>
      </c>
      <c r="C50" s="1" t="s">
        <v>85</v>
      </c>
      <c r="D50" s="1" t="s">
        <v>86</v>
      </c>
      <c r="E50" s="192"/>
      <c r="F50" s="5"/>
      <c r="G50" s="5" t="s">
        <v>63</v>
      </c>
      <c r="H50" s="5">
        <f t="shared" si="30"/>
        <v>0</v>
      </c>
      <c r="I50" s="1"/>
      <c r="J50" s="1"/>
      <c r="K50" s="1"/>
      <c r="L50" s="138"/>
      <c r="M50" s="5"/>
      <c r="N50" s="5">
        <f t="shared" si="31"/>
        <v>0</v>
      </c>
      <c r="O50" s="1"/>
      <c r="P50" s="1"/>
      <c r="Q50" s="1"/>
      <c r="R50" s="138"/>
      <c r="S50" s="5"/>
      <c r="T50" s="5">
        <f t="shared" si="32"/>
        <v>0</v>
      </c>
      <c r="U50" s="1"/>
      <c r="V50" s="1"/>
      <c r="W50" s="1"/>
      <c r="X50" s="138"/>
      <c r="Y50" s="5"/>
      <c r="Z50" s="5">
        <f t="shared" si="33"/>
        <v>0</v>
      </c>
      <c r="AA50" s="1"/>
      <c r="AB50" s="1"/>
      <c r="AC50" s="1"/>
      <c r="AD50" s="138"/>
      <c r="AE50" s="9" t="s">
        <v>144</v>
      </c>
      <c r="AF50" s="5">
        <f t="shared" si="34"/>
        <v>0</v>
      </c>
      <c r="AG50" s="9">
        <v>0</v>
      </c>
      <c r="AH50" s="9">
        <v>0</v>
      </c>
      <c r="AI50" s="9">
        <v>0</v>
      </c>
      <c r="AJ50" s="150"/>
      <c r="AK50" s="31"/>
      <c r="AL50" s="5">
        <f t="shared" si="35"/>
        <v>0</v>
      </c>
      <c r="AM50" s="1">
        <v>0</v>
      </c>
      <c r="AN50" s="1">
        <v>0</v>
      </c>
      <c r="AO50" s="1">
        <v>0</v>
      </c>
      <c r="AP50" s="138"/>
      <c r="AQ50" s="5" t="s">
        <v>144</v>
      </c>
      <c r="AR50" s="5">
        <f t="shared" si="36"/>
        <v>0</v>
      </c>
      <c r="AS50" s="9">
        <v>0</v>
      </c>
      <c r="AT50" s="9">
        <v>0</v>
      </c>
      <c r="AU50" s="9">
        <v>0</v>
      </c>
      <c r="AV50" s="150"/>
      <c r="AW50" s="31" t="s">
        <v>144</v>
      </c>
      <c r="AX50" s="5">
        <f t="shared" si="37"/>
        <v>0</v>
      </c>
      <c r="AY50" s="1"/>
      <c r="AZ50" s="1"/>
      <c r="BA50" s="1"/>
      <c r="BB50" s="138"/>
      <c r="BC50" s="5"/>
      <c r="BD50" s="5">
        <f t="shared" si="38"/>
        <v>0</v>
      </c>
      <c r="BE50" s="10">
        <v>0</v>
      </c>
      <c r="BF50" s="10">
        <v>0</v>
      </c>
      <c r="BG50" s="10">
        <v>0</v>
      </c>
      <c r="BH50" s="152"/>
      <c r="BI50" s="32"/>
      <c r="BJ50" s="5">
        <f t="shared" si="39"/>
        <v>0</v>
      </c>
      <c r="BK50" s="9">
        <v>0</v>
      </c>
      <c r="BL50" s="9">
        <v>0</v>
      </c>
      <c r="BM50" s="9">
        <v>0</v>
      </c>
      <c r="BN50" s="150"/>
      <c r="BO50" s="31" t="s">
        <v>144</v>
      </c>
      <c r="BP50" s="5">
        <f t="shared" si="40"/>
        <v>0</v>
      </c>
      <c r="BQ50" s="9">
        <v>0</v>
      </c>
      <c r="BR50" s="9">
        <v>0</v>
      </c>
      <c r="BS50" s="9">
        <v>0</v>
      </c>
      <c r="BT50" s="150"/>
      <c r="BU50" s="31" t="s">
        <v>144</v>
      </c>
      <c r="BV50" s="5">
        <f t="shared" si="41"/>
        <v>0</v>
      </c>
      <c r="BW50" s="7">
        <v>0</v>
      </c>
      <c r="BX50" s="7">
        <v>0</v>
      </c>
      <c r="BY50" s="7">
        <v>0</v>
      </c>
      <c r="BZ50" s="138"/>
      <c r="CA50" s="5"/>
      <c r="CB50" s="5">
        <f t="shared" si="42"/>
        <v>0</v>
      </c>
      <c r="CC50" s="11">
        <v>0</v>
      </c>
      <c r="CD50" s="11">
        <v>0</v>
      </c>
      <c r="CE50" s="11">
        <v>0</v>
      </c>
      <c r="CF50" s="144"/>
      <c r="CG50" s="11"/>
      <c r="CH50" s="5">
        <f t="shared" si="43"/>
        <v>0</v>
      </c>
      <c r="CI50" s="11">
        <v>0</v>
      </c>
      <c r="CJ50" s="11">
        <v>0</v>
      </c>
      <c r="CK50" s="3">
        <v>0</v>
      </c>
      <c r="CL50" s="3"/>
      <c r="CM50" s="5"/>
      <c r="CN50" s="5">
        <f t="shared" si="44"/>
        <v>0</v>
      </c>
      <c r="CO50" s="1">
        <v>0</v>
      </c>
      <c r="CP50" s="1">
        <v>0</v>
      </c>
      <c r="CQ50" s="1">
        <v>0</v>
      </c>
      <c r="CR50" s="138"/>
      <c r="CS50" s="1"/>
    </row>
    <row r="51" spans="1:97" ht="114" customHeight="1" x14ac:dyDescent="0.25">
      <c r="A51" s="8" t="s">
        <v>135</v>
      </c>
      <c r="B51" s="134" t="s">
        <v>84</v>
      </c>
      <c r="C51" s="1" t="s">
        <v>87</v>
      </c>
      <c r="D51" s="1" t="s">
        <v>88</v>
      </c>
      <c r="E51" s="192"/>
      <c r="F51" s="5"/>
      <c r="G51" s="5" t="s">
        <v>63</v>
      </c>
      <c r="H51" s="5">
        <f t="shared" si="30"/>
        <v>0</v>
      </c>
      <c r="I51" s="1"/>
      <c r="J51" s="1"/>
      <c r="K51" s="1"/>
      <c r="L51" s="138"/>
      <c r="M51" s="5"/>
      <c r="N51" s="5">
        <f t="shared" si="31"/>
        <v>0</v>
      </c>
      <c r="O51" s="1"/>
      <c r="P51" s="1"/>
      <c r="Q51" s="1"/>
      <c r="R51" s="138"/>
      <c r="S51" s="5"/>
      <c r="T51" s="5">
        <f t="shared" si="32"/>
        <v>0</v>
      </c>
      <c r="U51" s="1"/>
      <c r="V51" s="1"/>
      <c r="W51" s="1"/>
      <c r="X51" s="138"/>
      <c r="Y51" s="5"/>
      <c r="Z51" s="5">
        <f t="shared" si="33"/>
        <v>0</v>
      </c>
      <c r="AA51" s="1"/>
      <c r="AB51" s="1"/>
      <c r="AC51" s="1"/>
      <c r="AD51" s="138"/>
      <c r="AE51" s="9" t="s">
        <v>142</v>
      </c>
      <c r="AF51" s="5">
        <f t="shared" si="34"/>
        <v>0</v>
      </c>
      <c r="AG51" s="9">
        <v>0</v>
      </c>
      <c r="AH51" s="9">
        <v>0</v>
      </c>
      <c r="AI51" s="9">
        <v>0</v>
      </c>
      <c r="AJ51" s="150"/>
      <c r="AK51" s="31"/>
      <c r="AL51" s="5">
        <f t="shared" si="35"/>
        <v>0</v>
      </c>
      <c r="AM51" s="1">
        <v>0</v>
      </c>
      <c r="AN51" s="1">
        <v>0</v>
      </c>
      <c r="AO51" s="1">
        <v>0</v>
      </c>
      <c r="AP51" s="138"/>
      <c r="AQ51" s="5" t="s">
        <v>142</v>
      </c>
      <c r="AR51" s="5">
        <f t="shared" si="36"/>
        <v>0</v>
      </c>
      <c r="AS51" s="9">
        <v>0</v>
      </c>
      <c r="AT51" s="9">
        <v>0</v>
      </c>
      <c r="AU51" s="9">
        <v>0</v>
      </c>
      <c r="AV51" s="150"/>
      <c r="AW51" s="31" t="s">
        <v>142</v>
      </c>
      <c r="AX51" s="5">
        <f t="shared" si="37"/>
        <v>0</v>
      </c>
      <c r="AY51" s="1"/>
      <c r="AZ51" s="1"/>
      <c r="BA51" s="1"/>
      <c r="BB51" s="138"/>
      <c r="BC51" s="5"/>
      <c r="BD51" s="5">
        <f t="shared" si="38"/>
        <v>0</v>
      </c>
      <c r="BE51" s="10">
        <v>0</v>
      </c>
      <c r="BF51" s="10">
        <v>0</v>
      </c>
      <c r="BG51" s="10">
        <v>0</v>
      </c>
      <c r="BH51" s="152"/>
      <c r="BI51" s="32"/>
      <c r="BJ51" s="5">
        <f t="shared" si="39"/>
        <v>0</v>
      </c>
      <c r="BK51" s="9">
        <v>0</v>
      </c>
      <c r="BL51" s="9">
        <v>0</v>
      </c>
      <c r="BM51" s="9">
        <v>0</v>
      </c>
      <c r="BN51" s="150"/>
      <c r="BO51" s="31" t="s">
        <v>142</v>
      </c>
      <c r="BP51" s="5">
        <f t="shared" si="40"/>
        <v>0</v>
      </c>
      <c r="BQ51" s="9">
        <v>0</v>
      </c>
      <c r="BR51" s="9">
        <v>0</v>
      </c>
      <c r="BS51" s="9">
        <v>0</v>
      </c>
      <c r="BT51" s="150"/>
      <c r="BU51" s="31" t="s">
        <v>142</v>
      </c>
      <c r="BV51" s="5">
        <f t="shared" si="41"/>
        <v>0</v>
      </c>
      <c r="BW51" s="7">
        <v>0</v>
      </c>
      <c r="BX51" s="7">
        <v>0</v>
      </c>
      <c r="BY51" s="7">
        <v>0</v>
      </c>
      <c r="BZ51" s="138"/>
      <c r="CA51" s="5"/>
      <c r="CB51" s="5">
        <f t="shared" si="42"/>
        <v>0</v>
      </c>
      <c r="CC51" s="11">
        <v>0</v>
      </c>
      <c r="CD51" s="11">
        <v>0</v>
      </c>
      <c r="CE51" s="11">
        <v>0</v>
      </c>
      <c r="CF51" s="144"/>
      <c r="CG51" s="11"/>
      <c r="CH51" s="5">
        <f t="shared" si="43"/>
        <v>0</v>
      </c>
      <c r="CI51" s="11">
        <v>0</v>
      </c>
      <c r="CJ51" s="11">
        <v>0</v>
      </c>
      <c r="CK51" s="3">
        <v>0</v>
      </c>
      <c r="CL51" s="3"/>
      <c r="CM51" s="5" t="s">
        <v>158</v>
      </c>
      <c r="CN51" s="5">
        <f t="shared" si="44"/>
        <v>0</v>
      </c>
      <c r="CO51" s="1">
        <v>0</v>
      </c>
      <c r="CP51" s="1">
        <v>0</v>
      </c>
      <c r="CQ51" s="1">
        <v>0</v>
      </c>
      <c r="CR51" s="138">
        <v>0</v>
      </c>
      <c r="CS51" s="1"/>
    </row>
    <row r="52" spans="1:97" s="99" customFormat="1" ht="31.5" hidden="1" x14ac:dyDescent="0.25">
      <c r="A52" s="94"/>
      <c r="B52" s="133" t="s">
        <v>171</v>
      </c>
      <c r="C52" s="255" t="s">
        <v>89</v>
      </c>
      <c r="D52" s="255"/>
      <c r="E52" s="255"/>
      <c r="F52" s="255"/>
      <c r="G52" s="255"/>
      <c r="H52" s="94"/>
      <c r="I52" s="94"/>
      <c r="J52" s="94"/>
      <c r="K52" s="94"/>
      <c r="L52" s="94"/>
      <c r="M52" s="97"/>
      <c r="N52" s="94"/>
      <c r="O52" s="94"/>
      <c r="P52" s="94"/>
      <c r="Q52" s="94"/>
      <c r="R52" s="94"/>
      <c r="S52" s="97"/>
      <c r="T52" s="94"/>
      <c r="U52" s="94"/>
      <c r="V52" s="94"/>
      <c r="W52" s="94"/>
      <c r="X52" s="94"/>
      <c r="Y52" s="97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7"/>
      <c r="AL52" s="94"/>
      <c r="AM52" s="94"/>
      <c r="AN52" s="94"/>
      <c r="AO52" s="94"/>
      <c r="AP52" s="94"/>
      <c r="AQ52" s="97"/>
      <c r="AR52" s="94"/>
      <c r="AS52" s="94"/>
      <c r="AT52" s="94"/>
      <c r="AU52" s="94"/>
      <c r="AV52" s="94"/>
      <c r="AW52" s="97"/>
      <c r="AX52" s="94"/>
      <c r="AY52" s="94"/>
      <c r="AZ52" s="94"/>
      <c r="BA52" s="94"/>
      <c r="BB52" s="94"/>
      <c r="BC52" s="97"/>
      <c r="BD52" s="94"/>
      <c r="BE52" s="94"/>
      <c r="BF52" s="94"/>
      <c r="BG52" s="94"/>
      <c r="BH52" s="94"/>
      <c r="BI52" s="97"/>
      <c r="BJ52" s="94"/>
      <c r="BK52" s="94"/>
      <c r="BL52" s="94"/>
      <c r="BM52" s="94"/>
      <c r="BN52" s="94"/>
      <c r="BO52" s="97"/>
      <c r="BP52" s="94"/>
      <c r="BQ52" s="94"/>
      <c r="BR52" s="94"/>
      <c r="BS52" s="94"/>
      <c r="BT52" s="94"/>
      <c r="BU52" s="97"/>
      <c r="BV52" s="94"/>
      <c r="BW52" s="94"/>
      <c r="BX52" s="94"/>
      <c r="BY52" s="94"/>
      <c r="BZ52" s="94"/>
      <c r="CA52" s="97"/>
      <c r="CB52" s="94"/>
      <c r="CC52" s="94"/>
      <c r="CD52" s="94"/>
      <c r="CE52" s="94"/>
      <c r="CF52" s="94"/>
      <c r="CG52" s="94"/>
      <c r="CH52" s="94"/>
      <c r="CI52" s="94"/>
      <c r="CJ52" s="94"/>
      <c r="CK52" s="94"/>
      <c r="CL52" s="94"/>
      <c r="CM52" s="97"/>
      <c r="CN52" s="94"/>
      <c r="CO52" s="94"/>
      <c r="CP52" s="94"/>
      <c r="CQ52" s="94"/>
      <c r="CR52" s="94"/>
      <c r="CS52" s="94"/>
    </row>
    <row r="53" spans="1:97" s="57" customFormat="1" ht="31.5" x14ac:dyDescent="0.25">
      <c r="A53" s="72"/>
      <c r="B53" s="195" t="s">
        <v>171</v>
      </c>
      <c r="C53" s="255" t="s">
        <v>90</v>
      </c>
      <c r="D53" s="255"/>
      <c r="E53" s="255"/>
      <c r="F53" s="255"/>
      <c r="G53" s="255"/>
      <c r="H53" s="72"/>
      <c r="I53" s="72"/>
      <c r="J53" s="72"/>
      <c r="K53" s="72"/>
      <c r="L53" s="72"/>
      <c r="M53" s="111"/>
      <c r="N53" s="72"/>
      <c r="O53" s="72"/>
      <c r="P53" s="72"/>
      <c r="Q53" s="72"/>
      <c r="R53" s="72"/>
      <c r="S53" s="111"/>
      <c r="T53" s="72"/>
      <c r="U53" s="72"/>
      <c r="V53" s="72"/>
      <c r="W53" s="72"/>
      <c r="X53" s="72"/>
      <c r="Y53" s="111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111"/>
      <c r="AL53" s="72"/>
      <c r="AM53" s="72"/>
      <c r="AN53" s="72"/>
      <c r="AO53" s="72"/>
      <c r="AP53" s="72"/>
      <c r="AQ53" s="111"/>
      <c r="AR53" s="72"/>
      <c r="AS53" s="72"/>
      <c r="AT53" s="72"/>
      <c r="AU53" s="72"/>
      <c r="AV53" s="72"/>
      <c r="AW53" s="111"/>
      <c r="AX53" s="72"/>
      <c r="AY53" s="72"/>
      <c r="AZ53" s="72"/>
      <c r="BA53" s="72"/>
      <c r="BB53" s="72"/>
      <c r="BC53" s="111"/>
      <c r="BD53" s="72"/>
      <c r="BE53" s="72"/>
      <c r="BF53" s="72"/>
      <c r="BG53" s="72"/>
      <c r="BH53" s="72"/>
      <c r="BI53" s="111"/>
      <c r="BJ53" s="72"/>
      <c r="BK53" s="72"/>
      <c r="BL53" s="72"/>
      <c r="BM53" s="72"/>
      <c r="BN53" s="72"/>
      <c r="BO53" s="111"/>
      <c r="BP53" s="72"/>
      <c r="BQ53" s="72"/>
      <c r="BR53" s="72"/>
      <c r="BS53" s="72"/>
      <c r="BT53" s="72"/>
      <c r="BU53" s="111"/>
      <c r="BV53" s="72"/>
      <c r="BW53" s="72"/>
      <c r="BX53" s="72"/>
      <c r="BY53" s="72"/>
      <c r="BZ53" s="72"/>
      <c r="CA53" s="111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111"/>
      <c r="CN53" s="72"/>
      <c r="CO53" s="72"/>
      <c r="CP53" s="72"/>
      <c r="CQ53" s="72"/>
      <c r="CR53" s="72"/>
      <c r="CS53" s="72"/>
    </row>
    <row r="54" spans="1:97" ht="127.5" customHeight="1" x14ac:dyDescent="0.25">
      <c r="A54" s="4"/>
      <c r="B54" s="213" t="s">
        <v>213</v>
      </c>
      <c r="C54" s="25" t="s">
        <v>91</v>
      </c>
      <c r="D54" s="268" t="s">
        <v>93</v>
      </c>
      <c r="E54" s="211"/>
      <c r="F54" s="211"/>
      <c r="G54" s="211" t="s">
        <v>94</v>
      </c>
      <c r="H54" s="211">
        <v>0</v>
      </c>
      <c r="I54" s="222"/>
      <c r="J54" s="222"/>
      <c r="K54" s="222"/>
      <c r="L54" s="138"/>
      <c r="M54" s="211"/>
      <c r="N54" s="211">
        <v>0</v>
      </c>
      <c r="O54" s="222"/>
      <c r="P54" s="222"/>
      <c r="Q54" s="222"/>
      <c r="R54" s="138"/>
      <c r="S54" s="211"/>
      <c r="T54" s="211">
        <v>0</v>
      </c>
      <c r="U54" s="222"/>
      <c r="V54" s="222"/>
      <c r="W54" s="222"/>
      <c r="X54" s="138"/>
      <c r="Y54" s="211"/>
      <c r="Z54" s="211">
        <v>0</v>
      </c>
      <c r="AA54" s="222"/>
      <c r="AB54" s="222"/>
      <c r="AC54" s="222"/>
      <c r="AD54" s="138"/>
      <c r="AE54" s="206" t="s">
        <v>146</v>
      </c>
      <c r="AF54" s="211">
        <v>0</v>
      </c>
      <c r="AG54" s="206">
        <v>0</v>
      </c>
      <c r="AH54" s="206">
        <v>0</v>
      </c>
      <c r="AI54" s="206">
        <v>0</v>
      </c>
      <c r="AJ54" s="150"/>
      <c r="AK54" s="239"/>
      <c r="AL54" s="211">
        <v>0</v>
      </c>
      <c r="AM54" s="222">
        <v>0</v>
      </c>
      <c r="AN54" s="222">
        <v>0</v>
      </c>
      <c r="AO54" s="222">
        <v>0</v>
      </c>
      <c r="AP54" s="138"/>
      <c r="AQ54" s="211" t="s">
        <v>146</v>
      </c>
      <c r="AR54" s="211">
        <v>0</v>
      </c>
      <c r="AS54" s="206">
        <v>0</v>
      </c>
      <c r="AT54" s="206">
        <v>0</v>
      </c>
      <c r="AU54" s="206">
        <v>0</v>
      </c>
      <c r="AV54" s="150"/>
      <c r="AW54" s="239" t="s">
        <v>146</v>
      </c>
      <c r="AX54" s="211">
        <v>0</v>
      </c>
      <c r="AY54" s="222"/>
      <c r="AZ54" s="222"/>
      <c r="BA54" s="222"/>
      <c r="BB54" s="138"/>
      <c r="BC54" s="211"/>
      <c r="BD54" s="211">
        <v>0</v>
      </c>
      <c r="BE54" s="241">
        <v>0</v>
      </c>
      <c r="BF54" s="241">
        <v>0</v>
      </c>
      <c r="BG54" s="241">
        <v>0</v>
      </c>
      <c r="BH54" s="152"/>
      <c r="BI54" s="242"/>
      <c r="BJ54" s="211">
        <v>0</v>
      </c>
      <c r="BK54" s="206">
        <v>0</v>
      </c>
      <c r="BL54" s="206">
        <v>0</v>
      </c>
      <c r="BM54" s="206">
        <v>0</v>
      </c>
      <c r="BN54" s="150"/>
      <c r="BO54" s="239" t="s">
        <v>146</v>
      </c>
      <c r="BP54" s="211">
        <v>0</v>
      </c>
      <c r="BQ54" s="206">
        <v>0</v>
      </c>
      <c r="BR54" s="206">
        <v>0</v>
      </c>
      <c r="BS54" s="206">
        <v>0</v>
      </c>
      <c r="BT54" s="150"/>
      <c r="BU54" s="239" t="s">
        <v>146</v>
      </c>
      <c r="BV54" s="211">
        <v>0</v>
      </c>
      <c r="BW54" s="222">
        <v>0</v>
      </c>
      <c r="BX54" s="222">
        <v>0</v>
      </c>
      <c r="BY54" s="222">
        <v>0</v>
      </c>
      <c r="BZ54" s="138"/>
      <c r="CA54" s="211"/>
      <c r="CB54" s="211">
        <v>0</v>
      </c>
      <c r="CC54" s="238">
        <v>0</v>
      </c>
      <c r="CD54" s="238">
        <v>0</v>
      </c>
      <c r="CE54" s="238">
        <v>0</v>
      </c>
      <c r="CF54" s="144"/>
      <c r="CG54" s="238"/>
      <c r="CH54" s="211">
        <v>0</v>
      </c>
      <c r="CI54" s="222">
        <v>0</v>
      </c>
      <c r="CJ54" s="222">
        <v>0</v>
      </c>
      <c r="CK54" s="222">
        <v>0</v>
      </c>
      <c r="CL54" s="138"/>
      <c r="CM54" s="211"/>
      <c r="CN54" s="211">
        <v>0</v>
      </c>
      <c r="CO54" s="222">
        <v>0</v>
      </c>
      <c r="CP54" s="222">
        <v>0</v>
      </c>
      <c r="CQ54" s="222">
        <v>0</v>
      </c>
      <c r="CR54" s="214">
        <v>0</v>
      </c>
      <c r="CS54" s="222"/>
    </row>
    <row r="55" spans="1:97" ht="123.75" customHeight="1" x14ac:dyDescent="0.25">
      <c r="A55" s="4"/>
      <c r="B55" s="213"/>
      <c r="C55" s="25" t="s">
        <v>92</v>
      </c>
      <c r="D55" s="268"/>
      <c r="E55" s="211"/>
      <c r="F55" s="211"/>
      <c r="G55" s="211"/>
      <c r="H55" s="211"/>
      <c r="I55" s="222"/>
      <c r="J55" s="222"/>
      <c r="K55" s="222"/>
      <c r="L55" s="138"/>
      <c r="M55" s="211"/>
      <c r="N55" s="211"/>
      <c r="O55" s="222"/>
      <c r="P55" s="222"/>
      <c r="Q55" s="222"/>
      <c r="R55" s="138"/>
      <c r="S55" s="211"/>
      <c r="T55" s="211"/>
      <c r="U55" s="222"/>
      <c r="V55" s="222"/>
      <c r="W55" s="222"/>
      <c r="X55" s="138"/>
      <c r="Y55" s="211"/>
      <c r="Z55" s="211"/>
      <c r="AA55" s="222"/>
      <c r="AB55" s="222"/>
      <c r="AC55" s="222"/>
      <c r="AD55" s="138"/>
      <c r="AE55" s="206"/>
      <c r="AF55" s="211"/>
      <c r="AG55" s="206"/>
      <c r="AH55" s="206"/>
      <c r="AI55" s="206"/>
      <c r="AJ55" s="150"/>
      <c r="AK55" s="239"/>
      <c r="AL55" s="211"/>
      <c r="AM55" s="222"/>
      <c r="AN55" s="222"/>
      <c r="AO55" s="222"/>
      <c r="AP55" s="138"/>
      <c r="AQ55" s="211"/>
      <c r="AR55" s="211"/>
      <c r="AS55" s="206"/>
      <c r="AT55" s="206"/>
      <c r="AU55" s="206"/>
      <c r="AV55" s="150"/>
      <c r="AW55" s="239"/>
      <c r="AX55" s="211"/>
      <c r="AY55" s="222"/>
      <c r="AZ55" s="222"/>
      <c r="BA55" s="222"/>
      <c r="BB55" s="138"/>
      <c r="BC55" s="211"/>
      <c r="BD55" s="211"/>
      <c r="BE55" s="241"/>
      <c r="BF55" s="241"/>
      <c r="BG55" s="241"/>
      <c r="BH55" s="152"/>
      <c r="BI55" s="242"/>
      <c r="BJ55" s="211"/>
      <c r="BK55" s="206"/>
      <c r="BL55" s="206"/>
      <c r="BM55" s="206"/>
      <c r="BN55" s="150"/>
      <c r="BO55" s="239"/>
      <c r="BP55" s="211"/>
      <c r="BQ55" s="206"/>
      <c r="BR55" s="206"/>
      <c r="BS55" s="206"/>
      <c r="BT55" s="150"/>
      <c r="BU55" s="239"/>
      <c r="BV55" s="211"/>
      <c r="BW55" s="222"/>
      <c r="BX55" s="222"/>
      <c r="BY55" s="222"/>
      <c r="BZ55" s="138"/>
      <c r="CA55" s="211"/>
      <c r="CB55" s="211"/>
      <c r="CC55" s="238"/>
      <c r="CD55" s="238"/>
      <c r="CE55" s="238"/>
      <c r="CF55" s="144"/>
      <c r="CG55" s="238"/>
      <c r="CH55" s="211"/>
      <c r="CI55" s="222"/>
      <c r="CJ55" s="222"/>
      <c r="CK55" s="222"/>
      <c r="CL55" s="138"/>
      <c r="CM55" s="211"/>
      <c r="CN55" s="211"/>
      <c r="CO55" s="222"/>
      <c r="CP55" s="222"/>
      <c r="CQ55" s="222"/>
      <c r="CR55" s="212"/>
      <c r="CS55" s="222"/>
    </row>
    <row r="56" spans="1:97" ht="156" customHeight="1" x14ac:dyDescent="0.25">
      <c r="A56" s="4"/>
      <c r="B56" s="134" t="s">
        <v>214</v>
      </c>
      <c r="C56" s="114" t="s">
        <v>174</v>
      </c>
      <c r="D56" s="114" t="s">
        <v>175</v>
      </c>
      <c r="E56" s="116"/>
      <c r="F56" s="116"/>
      <c r="G56" s="116" t="s">
        <v>95</v>
      </c>
      <c r="H56" s="5">
        <f>I56+J56+K56</f>
        <v>0</v>
      </c>
      <c r="I56" s="1"/>
      <c r="J56" s="1"/>
      <c r="K56" s="1"/>
      <c r="L56" s="138"/>
      <c r="M56" s="5"/>
      <c r="N56" s="5">
        <f>O56+P56+Q56</f>
        <v>0</v>
      </c>
      <c r="O56" s="1"/>
      <c r="P56" s="1"/>
      <c r="Q56" s="1"/>
      <c r="R56" s="138"/>
      <c r="S56" s="5"/>
      <c r="T56" s="5">
        <f>U56+V56+W56</f>
        <v>0</v>
      </c>
      <c r="U56" s="1"/>
      <c r="V56" s="1"/>
      <c r="W56" s="1"/>
      <c r="X56" s="138"/>
      <c r="Y56" s="5"/>
      <c r="Z56" s="5">
        <f>AA56+AB56+AC56</f>
        <v>0</v>
      </c>
      <c r="AA56" s="1"/>
      <c r="AB56" s="1"/>
      <c r="AC56" s="1"/>
      <c r="AD56" s="138"/>
      <c r="AE56" s="9" t="s">
        <v>144</v>
      </c>
      <c r="AF56" s="117">
        <f>AG56+AH56+AI56</f>
        <v>-51924.002359999999</v>
      </c>
      <c r="AG56" s="118">
        <f>-22732.66183-29191.34053</f>
        <v>-51924.002359999999</v>
      </c>
      <c r="AH56" s="9">
        <v>0</v>
      </c>
      <c r="AI56" s="9">
        <v>0</v>
      </c>
      <c r="AJ56" s="150"/>
      <c r="AK56" s="31"/>
      <c r="AL56" s="5">
        <f>AM56+AN56+AO56</f>
        <v>0</v>
      </c>
      <c r="AM56" s="1">
        <v>0</v>
      </c>
      <c r="AN56" s="1">
        <v>0</v>
      </c>
      <c r="AO56" s="1">
        <v>0</v>
      </c>
      <c r="AP56" s="138"/>
      <c r="AQ56" s="5" t="s">
        <v>149</v>
      </c>
      <c r="AR56" s="5">
        <f>AS56+AT56+AU56</f>
        <v>0</v>
      </c>
      <c r="AS56" s="9">
        <v>0</v>
      </c>
      <c r="AT56" s="9">
        <v>0</v>
      </c>
      <c r="AU56" s="9">
        <v>0</v>
      </c>
      <c r="AV56" s="150"/>
      <c r="AW56" s="31" t="s">
        <v>144</v>
      </c>
      <c r="AX56" s="5">
        <f>AY56+AZ56+BA56</f>
        <v>0</v>
      </c>
      <c r="AY56" s="1"/>
      <c r="AZ56" s="1"/>
      <c r="BA56" s="1"/>
      <c r="BB56" s="138"/>
      <c r="BC56" s="5"/>
      <c r="BD56" s="5">
        <f>BE56+BF56+BG56</f>
        <v>0</v>
      </c>
      <c r="BE56" s="10">
        <v>0</v>
      </c>
      <c r="BF56" s="10">
        <v>0</v>
      </c>
      <c r="BG56" s="10">
        <v>0</v>
      </c>
      <c r="BH56" s="152"/>
      <c r="BI56" s="32"/>
      <c r="BJ56" s="5">
        <f>BK56+BL56+BM56</f>
        <v>0</v>
      </c>
      <c r="BK56" s="9">
        <v>0</v>
      </c>
      <c r="BL56" s="9">
        <v>0</v>
      </c>
      <c r="BM56" s="9">
        <v>0</v>
      </c>
      <c r="BN56" s="150"/>
      <c r="BO56" s="31" t="s">
        <v>144</v>
      </c>
      <c r="BP56" s="5">
        <f>BQ56+BR56+BS56</f>
        <v>0</v>
      </c>
      <c r="BQ56" s="9">
        <v>0</v>
      </c>
      <c r="BR56" s="9">
        <v>0</v>
      </c>
      <c r="BS56" s="9">
        <v>0</v>
      </c>
      <c r="BT56" s="150"/>
      <c r="BU56" s="31" t="s">
        <v>144</v>
      </c>
      <c r="BV56" s="5">
        <f>BW56+BX56+BY56</f>
        <v>0</v>
      </c>
      <c r="BW56" s="1">
        <v>0</v>
      </c>
      <c r="BX56" s="1">
        <v>0</v>
      </c>
      <c r="BY56" s="1">
        <v>0</v>
      </c>
      <c r="BZ56" s="138"/>
      <c r="CA56" s="5"/>
      <c r="CB56" s="5">
        <f>CC56+CD56+CE56</f>
        <v>0</v>
      </c>
      <c r="CC56" s="11">
        <v>0</v>
      </c>
      <c r="CD56" s="11">
        <v>0</v>
      </c>
      <c r="CE56" s="11">
        <v>0</v>
      </c>
      <c r="CF56" s="144"/>
      <c r="CG56" s="11"/>
      <c r="CH56" s="5">
        <f>CI56+CJ56+CK56</f>
        <v>0</v>
      </c>
      <c r="CI56" s="1">
        <v>0</v>
      </c>
      <c r="CJ56" s="1">
        <v>0</v>
      </c>
      <c r="CK56" s="1">
        <v>0</v>
      </c>
      <c r="CL56" s="138"/>
      <c r="CM56" s="5" t="s">
        <v>149</v>
      </c>
      <c r="CN56" s="5">
        <f>CO56+CP56+CQ56</f>
        <v>0</v>
      </c>
      <c r="CO56" s="1">
        <v>0</v>
      </c>
      <c r="CP56" s="1">
        <v>0</v>
      </c>
      <c r="CQ56" s="1">
        <v>0</v>
      </c>
      <c r="CR56" s="138">
        <v>0</v>
      </c>
      <c r="CS56" s="1"/>
    </row>
    <row r="57" spans="1:97" ht="94.7" customHeight="1" x14ac:dyDescent="0.25">
      <c r="A57" s="4"/>
      <c r="B57" s="134" t="s">
        <v>215</v>
      </c>
      <c r="C57" s="12" t="s">
        <v>96</v>
      </c>
      <c r="D57" s="1" t="s">
        <v>97</v>
      </c>
      <c r="E57" s="192"/>
      <c r="F57" s="5"/>
      <c r="G57" s="5" t="s">
        <v>63</v>
      </c>
      <c r="H57" s="5">
        <f>I57+J57+K57</f>
        <v>0</v>
      </c>
      <c r="I57" s="1"/>
      <c r="J57" s="1"/>
      <c r="K57" s="1"/>
      <c r="L57" s="138"/>
      <c r="M57" s="5"/>
      <c r="N57" s="5">
        <f>O57+P57+Q57</f>
        <v>0</v>
      </c>
      <c r="O57" s="1"/>
      <c r="P57" s="1"/>
      <c r="Q57" s="1"/>
      <c r="R57" s="138"/>
      <c r="S57" s="5"/>
      <c r="T57" s="5">
        <f>U57+V57+W57</f>
        <v>0</v>
      </c>
      <c r="U57" s="1"/>
      <c r="V57" s="1"/>
      <c r="W57" s="1"/>
      <c r="X57" s="138"/>
      <c r="Y57" s="5"/>
      <c r="Z57" s="5">
        <f>AA57+AB57+AC57</f>
        <v>0</v>
      </c>
      <c r="AA57" s="1"/>
      <c r="AB57" s="1"/>
      <c r="AC57" s="1"/>
      <c r="AD57" s="138"/>
      <c r="AE57" s="9" t="s">
        <v>144</v>
      </c>
      <c r="AF57" s="5">
        <f>AG57+AH57+AI57</f>
        <v>0</v>
      </c>
      <c r="AG57" s="9">
        <v>0</v>
      </c>
      <c r="AH57" s="9">
        <v>0</v>
      </c>
      <c r="AI57" s="9">
        <v>0</v>
      </c>
      <c r="AJ57" s="150"/>
      <c r="AK57" s="31"/>
      <c r="AL57" s="5">
        <f>AM57+AN57+AO57</f>
        <v>0</v>
      </c>
      <c r="AM57" s="1">
        <v>0</v>
      </c>
      <c r="AN57" s="1">
        <v>0</v>
      </c>
      <c r="AO57" s="1">
        <v>0</v>
      </c>
      <c r="AP57" s="138"/>
      <c r="AQ57" s="5" t="s">
        <v>144</v>
      </c>
      <c r="AR57" s="5">
        <f>AS57+AT57+AU57</f>
        <v>0</v>
      </c>
      <c r="AS57" s="9">
        <v>0</v>
      </c>
      <c r="AT57" s="9">
        <v>0</v>
      </c>
      <c r="AU57" s="9">
        <v>0</v>
      </c>
      <c r="AV57" s="150"/>
      <c r="AW57" s="31" t="s">
        <v>144</v>
      </c>
      <c r="AX57" s="5">
        <f>AY57+AZ57+BA57</f>
        <v>0</v>
      </c>
      <c r="AY57" s="1"/>
      <c r="AZ57" s="1"/>
      <c r="BA57" s="1"/>
      <c r="BB57" s="138"/>
      <c r="BC57" s="5"/>
      <c r="BD57" s="5">
        <f>BE57+BF57+BG57</f>
        <v>0</v>
      </c>
      <c r="BE57" s="10">
        <v>0</v>
      </c>
      <c r="BF57" s="10">
        <v>0</v>
      </c>
      <c r="BG57" s="10">
        <v>0</v>
      </c>
      <c r="BH57" s="152"/>
      <c r="BI57" s="32"/>
      <c r="BJ57" s="5">
        <f>BK57+BL57+BM57</f>
        <v>0</v>
      </c>
      <c r="BK57" s="9">
        <v>0</v>
      </c>
      <c r="BL57" s="9">
        <v>0</v>
      </c>
      <c r="BM57" s="9">
        <v>0</v>
      </c>
      <c r="BN57" s="150"/>
      <c r="BO57" s="31" t="s">
        <v>144</v>
      </c>
      <c r="BP57" s="5">
        <f>BQ57+BR57+BS57</f>
        <v>0</v>
      </c>
      <c r="BQ57" s="9">
        <v>0</v>
      </c>
      <c r="BR57" s="9">
        <v>0</v>
      </c>
      <c r="BS57" s="9">
        <v>0</v>
      </c>
      <c r="BT57" s="150"/>
      <c r="BU57" s="31" t="s">
        <v>144</v>
      </c>
      <c r="BV57" s="5">
        <f>BW57+BX57+BY57</f>
        <v>0</v>
      </c>
      <c r="BW57" s="1">
        <v>0</v>
      </c>
      <c r="BX57" s="1">
        <v>0</v>
      </c>
      <c r="BY57" s="1">
        <v>0</v>
      </c>
      <c r="BZ57" s="138"/>
      <c r="CA57" s="5"/>
      <c r="CB57" s="5">
        <f>CC57+CD57+CE57</f>
        <v>0</v>
      </c>
      <c r="CC57" s="11">
        <v>0</v>
      </c>
      <c r="CD57" s="11">
        <v>0</v>
      </c>
      <c r="CE57" s="11">
        <v>0</v>
      </c>
      <c r="CF57" s="144"/>
      <c r="CG57" s="11"/>
      <c r="CH57" s="5">
        <f>CI57+CJ57+CK57</f>
        <v>0</v>
      </c>
      <c r="CI57" s="1">
        <v>0</v>
      </c>
      <c r="CJ57" s="1">
        <v>0</v>
      </c>
      <c r="CK57" s="1">
        <v>0</v>
      </c>
      <c r="CL57" s="138"/>
      <c r="CM57" s="5"/>
      <c r="CN57" s="5">
        <f>CO57+CP57+CQ57</f>
        <v>0</v>
      </c>
      <c r="CO57" s="1">
        <v>0</v>
      </c>
      <c r="CP57" s="1">
        <v>0</v>
      </c>
      <c r="CQ57" s="1">
        <v>0</v>
      </c>
      <c r="CR57" s="138">
        <v>0</v>
      </c>
      <c r="CS57" s="1"/>
    </row>
    <row r="58" spans="1:97" s="77" customFormat="1" ht="28.5" customHeight="1" x14ac:dyDescent="0.25">
      <c r="A58" s="75"/>
      <c r="B58" s="134"/>
      <c r="C58" s="253" t="s">
        <v>98</v>
      </c>
      <c r="D58" s="253"/>
      <c r="E58" s="253"/>
      <c r="F58" s="253"/>
      <c r="G58" s="253"/>
      <c r="H58" s="23">
        <f>SUM(H37:H57)</f>
        <v>0</v>
      </c>
      <c r="I58" s="24"/>
      <c r="J58" s="24"/>
      <c r="K58" s="24"/>
      <c r="L58" s="24"/>
      <c r="M58" s="23"/>
      <c r="N58" s="23">
        <f>SUM(N37:N57)</f>
        <v>643.20000000000005</v>
      </c>
      <c r="O58" s="24"/>
      <c r="P58" s="24"/>
      <c r="Q58" s="24"/>
      <c r="R58" s="24"/>
      <c r="S58" s="23"/>
      <c r="T58" s="23">
        <f>SUM(T37:T57)</f>
        <v>195.48600000000002</v>
      </c>
      <c r="U58" s="24"/>
      <c r="V58" s="24"/>
      <c r="W58" s="24"/>
      <c r="X58" s="24"/>
      <c r="Y58" s="23"/>
      <c r="Z58" s="23">
        <f>SUM(Z37:Z57)</f>
        <v>0</v>
      </c>
      <c r="AA58" s="24"/>
      <c r="AB58" s="24"/>
      <c r="AC58" s="24"/>
      <c r="AD58" s="24"/>
      <c r="AE58" s="24"/>
      <c r="AF58" s="23">
        <f>SUM(AF37:AF57)</f>
        <v>-51451.002359999999</v>
      </c>
      <c r="AG58" s="24"/>
      <c r="AH58" s="24"/>
      <c r="AI58" s="24"/>
      <c r="AJ58" s="24"/>
      <c r="AK58" s="23"/>
      <c r="AL58" s="23">
        <f>SUM(AL37:AL57)</f>
        <v>0</v>
      </c>
      <c r="AM58" s="24"/>
      <c r="AN58" s="24"/>
      <c r="AO58" s="24"/>
      <c r="AP58" s="24"/>
      <c r="AQ58" s="23"/>
      <c r="AR58" s="23">
        <f>SUM(AR37:AR57)</f>
        <v>0</v>
      </c>
      <c r="AS58" s="24"/>
      <c r="AT58" s="24"/>
      <c r="AU58" s="24"/>
      <c r="AV58" s="24"/>
      <c r="AW58" s="23"/>
      <c r="AX58" s="23">
        <f>SUM(AX37:AX57)</f>
        <v>0</v>
      </c>
      <c r="AY58" s="24"/>
      <c r="AZ58" s="24"/>
      <c r="BA58" s="24"/>
      <c r="BB58" s="24"/>
      <c r="BC58" s="23"/>
      <c r="BD58" s="23">
        <f>SUM(BD37:BD57)</f>
        <v>1410.3600000000001</v>
      </c>
      <c r="BE58" s="24"/>
      <c r="BF58" s="24"/>
      <c r="BG58" s="24"/>
      <c r="BH58" s="24"/>
      <c r="BI58" s="23"/>
      <c r="BJ58" s="23">
        <f>SUM(BJ37:BJ57)</f>
        <v>0</v>
      </c>
      <c r="BK58" s="24"/>
      <c r="BL58" s="24"/>
      <c r="BM58" s="24"/>
      <c r="BN58" s="24"/>
      <c r="BO58" s="23"/>
      <c r="BP58" s="23">
        <f>SUM(BP37:BP57)</f>
        <v>0</v>
      </c>
      <c r="BQ58" s="24"/>
      <c r="BR58" s="24"/>
      <c r="BS58" s="24"/>
      <c r="BT58" s="24"/>
      <c r="BU58" s="23"/>
      <c r="BV58" s="23">
        <f>SUM(BV37:BV57)</f>
        <v>343.93200000000002</v>
      </c>
      <c r="BW58" s="24"/>
      <c r="BX58" s="24"/>
      <c r="BY58" s="24"/>
      <c r="BZ58" s="24"/>
      <c r="CA58" s="23"/>
      <c r="CB58" s="23">
        <f>SUM(CB37:CB57)</f>
        <v>0</v>
      </c>
      <c r="CC58" s="24"/>
      <c r="CD58" s="24"/>
      <c r="CE58" s="24"/>
      <c r="CF58" s="24"/>
      <c r="CG58" s="24"/>
      <c r="CH58" s="23">
        <f>SUM(CH37:CH57)</f>
        <v>0</v>
      </c>
      <c r="CI58" s="24"/>
      <c r="CJ58" s="24"/>
      <c r="CK58" s="24"/>
      <c r="CL58" s="24"/>
      <c r="CM58" s="23"/>
      <c r="CN58" s="23">
        <f>SUM(CN37:CN57)</f>
        <v>680.09999999999991</v>
      </c>
      <c r="CO58" s="24"/>
      <c r="CP58" s="24"/>
      <c r="CQ58" s="24"/>
      <c r="CR58" s="24"/>
      <c r="CS58" s="24"/>
    </row>
    <row r="59" spans="1:97" ht="24" customHeight="1" x14ac:dyDescent="0.25">
      <c r="A59" s="19"/>
      <c r="B59" s="195" t="s">
        <v>216</v>
      </c>
      <c r="C59" s="253" t="s">
        <v>99</v>
      </c>
      <c r="D59" s="253"/>
      <c r="E59" s="253"/>
      <c r="F59" s="253"/>
      <c r="G59" s="253"/>
      <c r="H59" s="4"/>
      <c r="I59" s="4"/>
      <c r="J59" s="4"/>
      <c r="K59" s="4"/>
      <c r="L59" s="4"/>
      <c r="M59" s="29"/>
      <c r="N59" s="4"/>
      <c r="O59" s="4"/>
      <c r="P59" s="4"/>
      <c r="Q59" s="4"/>
      <c r="R59" s="4"/>
      <c r="S59" s="29"/>
      <c r="T59" s="4"/>
      <c r="U59" s="4"/>
      <c r="V59" s="4"/>
      <c r="W59" s="4"/>
      <c r="X59" s="4"/>
      <c r="Y59" s="29"/>
      <c r="Z59" s="4"/>
      <c r="AA59" s="4"/>
      <c r="AB59" s="4"/>
      <c r="AC59" s="4"/>
      <c r="AD59" s="4"/>
      <c r="AE59" s="27"/>
      <c r="AF59" s="4"/>
      <c r="AG59" s="4"/>
      <c r="AH59" s="4"/>
      <c r="AI59" s="4"/>
      <c r="AJ59" s="4"/>
      <c r="AK59" s="29"/>
      <c r="AL59" s="4"/>
      <c r="AM59" s="4"/>
      <c r="AN59" s="4"/>
      <c r="AO59" s="4"/>
      <c r="AP59" s="4"/>
      <c r="AQ59" s="29"/>
      <c r="AR59" s="4"/>
      <c r="AS59" s="4"/>
      <c r="AT59" s="4"/>
      <c r="AU59" s="4"/>
      <c r="AV59" s="4"/>
      <c r="AW59" s="29"/>
      <c r="AX59" s="4"/>
      <c r="AY59" s="4"/>
      <c r="AZ59" s="4"/>
      <c r="BA59" s="4"/>
      <c r="BB59" s="4"/>
      <c r="BC59" s="29"/>
      <c r="BD59" s="4"/>
      <c r="BE59" s="4"/>
      <c r="BF59" s="4"/>
      <c r="BG59" s="4"/>
      <c r="BH59" s="4"/>
      <c r="BI59" s="29"/>
      <c r="BJ59" s="4"/>
      <c r="BK59" s="4"/>
      <c r="BL59" s="4"/>
      <c r="BM59" s="4"/>
      <c r="BN59" s="4"/>
      <c r="BO59" s="29"/>
      <c r="BP59" s="4"/>
      <c r="BQ59" s="4"/>
      <c r="BR59" s="4"/>
      <c r="BS59" s="4"/>
      <c r="BT59" s="4"/>
      <c r="BU59" s="29"/>
      <c r="BV59" s="4"/>
      <c r="BW59" s="4"/>
      <c r="BX59" s="4"/>
      <c r="BY59" s="4"/>
      <c r="BZ59" s="4"/>
      <c r="CA59" s="29"/>
      <c r="CB59" s="4"/>
      <c r="CC59" s="4"/>
      <c r="CD59" s="4"/>
      <c r="CE59" s="4"/>
      <c r="CF59" s="4"/>
      <c r="CG59" s="27"/>
      <c r="CH59" s="4"/>
      <c r="CI59" s="4"/>
      <c r="CJ59" s="4"/>
      <c r="CK59" s="4"/>
      <c r="CL59" s="4"/>
      <c r="CM59" s="29"/>
      <c r="CN59" s="4"/>
      <c r="CO59" s="4"/>
      <c r="CP59" s="4"/>
      <c r="CQ59" s="4"/>
      <c r="CR59" s="4"/>
      <c r="CS59" s="27"/>
    </row>
    <row r="60" spans="1:97" ht="103.7" customHeight="1" x14ac:dyDescent="0.25">
      <c r="A60" s="4"/>
      <c r="B60" s="196" t="s">
        <v>100</v>
      </c>
      <c r="C60" s="35" t="s">
        <v>101</v>
      </c>
      <c r="D60" s="1" t="s">
        <v>102</v>
      </c>
      <c r="E60" s="192"/>
      <c r="F60" s="5" t="s">
        <v>14</v>
      </c>
      <c r="G60" s="5" t="s">
        <v>103</v>
      </c>
      <c r="H60" s="5">
        <f>I60+J60+K60</f>
        <v>0</v>
      </c>
      <c r="I60" s="1"/>
      <c r="J60" s="1"/>
      <c r="K60" s="1"/>
      <c r="L60" s="138"/>
      <c r="M60" s="5"/>
      <c r="N60" s="5">
        <f>O60+P60+Q60</f>
        <v>0</v>
      </c>
      <c r="O60" s="1"/>
      <c r="P60" s="1"/>
      <c r="Q60" s="1"/>
      <c r="R60" s="138"/>
      <c r="S60" s="5"/>
      <c r="T60" s="5">
        <f>U60+V60+W60</f>
        <v>0</v>
      </c>
      <c r="U60" s="1"/>
      <c r="V60" s="1"/>
      <c r="W60" s="1"/>
      <c r="X60" s="138"/>
      <c r="Y60" s="5"/>
      <c r="Z60" s="5">
        <f>AA60+AB60+AC60</f>
        <v>0</v>
      </c>
      <c r="AA60" s="1"/>
      <c r="AB60" s="1"/>
      <c r="AC60" s="1"/>
      <c r="AD60" s="138"/>
      <c r="AE60" s="9" t="s">
        <v>144</v>
      </c>
      <c r="AF60" s="5">
        <f>AG60+AH60+AI60</f>
        <v>0</v>
      </c>
      <c r="AG60" s="9">
        <v>0</v>
      </c>
      <c r="AH60" s="9">
        <v>0</v>
      </c>
      <c r="AI60" s="9">
        <v>0</v>
      </c>
      <c r="AJ60" s="150"/>
      <c r="AK60" s="31"/>
      <c r="AL60" s="5">
        <f>AM60+AN60+AO60</f>
        <v>0</v>
      </c>
      <c r="AM60" s="1">
        <v>0</v>
      </c>
      <c r="AN60" s="1">
        <v>0</v>
      </c>
      <c r="AO60" s="1">
        <v>0</v>
      </c>
      <c r="AP60" s="138"/>
      <c r="AQ60" s="5" t="s">
        <v>144</v>
      </c>
      <c r="AR60" s="5">
        <f>AS60+AT60+AU60</f>
        <v>0</v>
      </c>
      <c r="AS60" s="9">
        <v>0</v>
      </c>
      <c r="AT60" s="9">
        <v>0</v>
      </c>
      <c r="AU60" s="9">
        <v>0</v>
      </c>
      <c r="AV60" s="150"/>
      <c r="AW60" s="31" t="s">
        <v>144</v>
      </c>
      <c r="AX60" s="5">
        <f>AY60+AZ60+BA60</f>
        <v>0</v>
      </c>
      <c r="AY60" s="1"/>
      <c r="AZ60" s="1"/>
      <c r="BA60" s="1"/>
      <c r="BB60" s="138"/>
      <c r="BC60" s="5"/>
      <c r="BD60" s="5">
        <f>BE60+BF60+BG60</f>
        <v>0</v>
      </c>
      <c r="BE60" s="10">
        <v>0</v>
      </c>
      <c r="BF60" s="10">
        <v>0</v>
      </c>
      <c r="BG60" s="10">
        <v>0</v>
      </c>
      <c r="BH60" s="152"/>
      <c r="BI60" s="32"/>
      <c r="BJ60" s="5">
        <f>BK60+BL60+BM60</f>
        <v>0</v>
      </c>
      <c r="BK60" s="9">
        <v>0</v>
      </c>
      <c r="BL60" s="9">
        <v>0</v>
      </c>
      <c r="BM60" s="9">
        <v>0</v>
      </c>
      <c r="BN60" s="150"/>
      <c r="BO60" s="31" t="s">
        <v>144</v>
      </c>
      <c r="BP60" s="5">
        <f>BQ60+BR60+BS60</f>
        <v>0</v>
      </c>
      <c r="BQ60" s="9">
        <v>0</v>
      </c>
      <c r="BR60" s="9">
        <v>0</v>
      </c>
      <c r="BS60" s="9">
        <v>0</v>
      </c>
      <c r="BT60" s="150"/>
      <c r="BU60" s="31" t="s">
        <v>144</v>
      </c>
      <c r="BV60" s="5">
        <f>BW60+BX60+BY60</f>
        <v>0</v>
      </c>
      <c r="BW60" s="1">
        <v>0</v>
      </c>
      <c r="BX60" s="1">
        <v>0</v>
      </c>
      <c r="BY60" s="1">
        <v>0</v>
      </c>
      <c r="BZ60" s="138"/>
      <c r="CA60" s="5"/>
      <c r="CB60" s="5">
        <f>CC60+CD60+CE60</f>
        <v>0</v>
      </c>
      <c r="CC60" s="11">
        <v>0</v>
      </c>
      <c r="CD60" s="11">
        <v>0</v>
      </c>
      <c r="CE60" s="11">
        <v>0</v>
      </c>
      <c r="CF60" s="144"/>
      <c r="CG60" s="1"/>
      <c r="CH60" s="5">
        <f>CI60+CJ60+CK60</f>
        <v>0</v>
      </c>
      <c r="CI60" s="5">
        <v>0</v>
      </c>
      <c r="CJ60" s="5">
        <v>0</v>
      </c>
      <c r="CK60" s="5">
        <v>0</v>
      </c>
      <c r="CL60" s="137"/>
      <c r="CM60" s="5"/>
      <c r="CN60" s="5">
        <f>CO60+CP60+CQ60</f>
        <v>0</v>
      </c>
      <c r="CO60" s="1">
        <v>0</v>
      </c>
      <c r="CP60" s="1">
        <v>0</v>
      </c>
      <c r="CQ60" s="1">
        <v>0</v>
      </c>
      <c r="CR60" s="138">
        <v>0</v>
      </c>
      <c r="CS60" s="1"/>
    </row>
    <row r="61" spans="1:97" ht="57" customHeight="1" x14ac:dyDescent="0.25">
      <c r="A61" s="4"/>
      <c r="B61" s="134" t="s">
        <v>104</v>
      </c>
      <c r="C61" s="12" t="s">
        <v>105</v>
      </c>
      <c r="D61" s="1" t="s">
        <v>106</v>
      </c>
      <c r="E61" s="192"/>
      <c r="F61" s="5" t="s">
        <v>14</v>
      </c>
      <c r="G61" s="5" t="s">
        <v>107</v>
      </c>
      <c r="H61" s="5">
        <f>I61+J61+K61</f>
        <v>0</v>
      </c>
      <c r="I61" s="1"/>
      <c r="J61" s="1"/>
      <c r="K61" s="1"/>
      <c r="L61" s="138"/>
      <c r="M61" s="5"/>
      <c r="N61" s="5">
        <f>O61+P61+Q61</f>
        <v>0</v>
      </c>
      <c r="O61" s="1"/>
      <c r="P61" s="1"/>
      <c r="Q61" s="1"/>
      <c r="R61" s="138"/>
      <c r="S61" s="5"/>
      <c r="T61" s="5">
        <f>U61+V61+W61</f>
        <v>0</v>
      </c>
      <c r="U61" s="1"/>
      <c r="V61" s="1"/>
      <c r="W61" s="1"/>
      <c r="X61" s="138"/>
      <c r="Y61" s="5"/>
      <c r="Z61" s="5">
        <f>AA61+AB61+AC61</f>
        <v>0</v>
      </c>
      <c r="AA61" s="1"/>
      <c r="AB61" s="1"/>
      <c r="AC61" s="1"/>
      <c r="AD61" s="138"/>
      <c r="AE61" s="9" t="s">
        <v>144</v>
      </c>
      <c r="AF61" s="5">
        <f>AG61+AH61+AI61</f>
        <v>0</v>
      </c>
      <c r="AG61" s="9">
        <v>0</v>
      </c>
      <c r="AH61" s="9">
        <v>0</v>
      </c>
      <c r="AI61" s="9">
        <v>0</v>
      </c>
      <c r="AJ61" s="150"/>
      <c r="AK61" s="31"/>
      <c r="AL61" s="5">
        <f>AM61+AN61+AO61</f>
        <v>0</v>
      </c>
      <c r="AM61" s="1">
        <v>0</v>
      </c>
      <c r="AN61" s="1">
        <v>0</v>
      </c>
      <c r="AO61" s="1">
        <v>0</v>
      </c>
      <c r="AP61" s="138"/>
      <c r="AQ61" s="5" t="s">
        <v>144</v>
      </c>
      <c r="AR61" s="5">
        <f>AS61+AT61+AU61</f>
        <v>0</v>
      </c>
      <c r="AS61" s="9">
        <v>0</v>
      </c>
      <c r="AT61" s="9">
        <v>0</v>
      </c>
      <c r="AU61" s="9">
        <v>0</v>
      </c>
      <c r="AV61" s="150"/>
      <c r="AW61" s="31" t="s">
        <v>144</v>
      </c>
      <c r="AX61" s="5">
        <f>AY61+AZ61+BA61</f>
        <v>0</v>
      </c>
      <c r="AY61" s="1"/>
      <c r="AZ61" s="1"/>
      <c r="BA61" s="1"/>
      <c r="BB61" s="138"/>
      <c r="BC61" s="5"/>
      <c r="BD61" s="5">
        <f>BE61+BF61+BG61</f>
        <v>0</v>
      </c>
      <c r="BE61" s="10"/>
      <c r="BF61" s="10"/>
      <c r="BG61" s="10"/>
      <c r="BH61" s="152"/>
      <c r="BI61" s="32"/>
      <c r="BJ61" s="5">
        <f>BK61+BL61+BM61</f>
        <v>0</v>
      </c>
      <c r="BK61" s="9">
        <v>0</v>
      </c>
      <c r="BL61" s="9">
        <v>0</v>
      </c>
      <c r="BM61" s="9">
        <v>0</v>
      </c>
      <c r="BN61" s="150"/>
      <c r="BO61" s="31" t="s">
        <v>144</v>
      </c>
      <c r="BP61" s="5">
        <f>BQ61+BR61+BS61</f>
        <v>0</v>
      </c>
      <c r="BQ61" s="9">
        <v>0</v>
      </c>
      <c r="BR61" s="9">
        <v>0</v>
      </c>
      <c r="BS61" s="9">
        <v>0</v>
      </c>
      <c r="BT61" s="150"/>
      <c r="BU61" s="31" t="s">
        <v>144</v>
      </c>
      <c r="BV61" s="5">
        <f>BW61+BX61+BY61</f>
        <v>0</v>
      </c>
      <c r="BW61" s="1">
        <v>0</v>
      </c>
      <c r="BX61" s="1">
        <v>0</v>
      </c>
      <c r="BY61" s="1">
        <v>0</v>
      </c>
      <c r="BZ61" s="138"/>
      <c r="CA61" s="5"/>
      <c r="CB61" s="5">
        <f>CC61+CD61+CE61</f>
        <v>0</v>
      </c>
      <c r="CC61" s="11">
        <v>0</v>
      </c>
      <c r="CD61" s="11">
        <v>0</v>
      </c>
      <c r="CE61" s="11">
        <v>0</v>
      </c>
      <c r="CF61" s="144"/>
      <c r="CG61" s="1"/>
      <c r="CH61" s="5">
        <f>CI61+CJ61+CK61</f>
        <v>0</v>
      </c>
      <c r="CI61" s="5">
        <v>0</v>
      </c>
      <c r="CJ61" s="5">
        <v>0</v>
      </c>
      <c r="CK61" s="5">
        <v>0</v>
      </c>
      <c r="CL61" s="137"/>
      <c r="CM61" s="5"/>
      <c r="CN61" s="5">
        <f>CO61+CP61+CQ61</f>
        <v>0</v>
      </c>
      <c r="CO61" s="1">
        <v>0</v>
      </c>
      <c r="CP61" s="1">
        <v>0</v>
      </c>
      <c r="CQ61" s="1">
        <v>0</v>
      </c>
      <c r="CR61" s="138">
        <v>0</v>
      </c>
      <c r="CS61" s="1"/>
    </row>
    <row r="62" spans="1:97" ht="34.5" customHeight="1" x14ac:dyDescent="0.25">
      <c r="A62" s="4"/>
      <c r="B62" s="134"/>
      <c r="C62" s="253" t="s">
        <v>108</v>
      </c>
      <c r="D62" s="253"/>
      <c r="E62" s="253"/>
      <c r="F62" s="253"/>
      <c r="G62" s="253"/>
      <c r="H62" s="23">
        <f>SUM(H60:H61)</f>
        <v>0</v>
      </c>
      <c r="I62" s="24"/>
      <c r="J62" s="24"/>
      <c r="K62" s="24"/>
      <c r="L62" s="24"/>
      <c r="M62" s="23"/>
      <c r="N62" s="23">
        <f>SUM(N60:N61)</f>
        <v>0</v>
      </c>
      <c r="O62" s="24"/>
      <c r="P62" s="24"/>
      <c r="Q62" s="24"/>
      <c r="R62" s="24"/>
      <c r="S62" s="23"/>
      <c r="T62" s="23">
        <f>SUM(T60:T61)</f>
        <v>0</v>
      </c>
      <c r="U62" s="24"/>
      <c r="V62" s="24"/>
      <c r="W62" s="24"/>
      <c r="X62" s="24"/>
      <c r="Y62" s="23"/>
      <c r="Z62" s="23">
        <f>SUM(Z60:Z61)</f>
        <v>0</v>
      </c>
      <c r="AA62" s="24"/>
      <c r="AB62" s="24"/>
      <c r="AC62" s="24"/>
      <c r="AD62" s="24"/>
      <c r="AE62" s="24"/>
      <c r="AF62" s="23">
        <f>SUM(AF60:AF61)</f>
        <v>0</v>
      </c>
      <c r="AG62" s="24"/>
      <c r="AH62" s="24"/>
      <c r="AI62" s="24"/>
      <c r="AJ62" s="24"/>
      <c r="AK62" s="23"/>
      <c r="AL62" s="23">
        <f>SUM(AL60:AL61)</f>
        <v>0</v>
      </c>
      <c r="AM62" s="24"/>
      <c r="AN62" s="24"/>
      <c r="AO62" s="24"/>
      <c r="AP62" s="24"/>
      <c r="AQ62" s="23"/>
      <c r="AR62" s="23">
        <f>SUM(AR60:AR61)</f>
        <v>0</v>
      </c>
      <c r="AS62" s="24"/>
      <c r="AT62" s="24"/>
      <c r="AU62" s="24"/>
      <c r="AV62" s="24"/>
      <c r="AW62" s="23"/>
      <c r="AX62" s="23">
        <f>SUM(AX60:AX61)</f>
        <v>0</v>
      </c>
      <c r="AY62" s="24"/>
      <c r="AZ62" s="24"/>
      <c r="BA62" s="24"/>
      <c r="BB62" s="24"/>
      <c r="BC62" s="23"/>
      <c r="BD62" s="23">
        <f>SUM(BD60:BD61)</f>
        <v>0</v>
      </c>
      <c r="BE62" s="24"/>
      <c r="BF62" s="24"/>
      <c r="BG62" s="24"/>
      <c r="BH62" s="24"/>
      <c r="BI62" s="23"/>
      <c r="BJ62" s="23">
        <f>SUM(BJ60:BJ61)</f>
        <v>0</v>
      </c>
      <c r="BK62" s="24"/>
      <c r="BL62" s="24"/>
      <c r="BM62" s="24"/>
      <c r="BN62" s="24"/>
      <c r="BO62" s="23"/>
      <c r="BP62" s="23">
        <f>SUM(BP60:BP61)</f>
        <v>0</v>
      </c>
      <c r="BQ62" s="24"/>
      <c r="BR62" s="24"/>
      <c r="BS62" s="24"/>
      <c r="BT62" s="24"/>
      <c r="BU62" s="23"/>
      <c r="BV62" s="23">
        <f>SUM(BV60:BV61)</f>
        <v>0</v>
      </c>
      <c r="BW62" s="24"/>
      <c r="BX62" s="24"/>
      <c r="BY62" s="24"/>
      <c r="BZ62" s="24"/>
      <c r="CA62" s="23"/>
      <c r="CB62" s="23">
        <f>SUM(CB60:CB61)</f>
        <v>0</v>
      </c>
      <c r="CC62" s="24"/>
      <c r="CD62" s="24"/>
      <c r="CE62" s="24"/>
      <c r="CF62" s="24"/>
      <c r="CG62" s="24"/>
      <c r="CH62" s="23">
        <f>SUM(CH60:CH61)</f>
        <v>0</v>
      </c>
      <c r="CI62" s="24"/>
      <c r="CJ62" s="24"/>
      <c r="CK62" s="24"/>
      <c r="CL62" s="24"/>
      <c r="CM62" s="23"/>
      <c r="CN62" s="23">
        <f>SUM(CN60:CN61)</f>
        <v>0</v>
      </c>
      <c r="CO62" s="24"/>
      <c r="CP62" s="24"/>
      <c r="CQ62" s="24"/>
      <c r="CR62" s="24"/>
      <c r="CS62" s="24"/>
    </row>
  </sheetData>
  <mergeCells count="341">
    <mergeCell ref="C58:G58"/>
    <mergeCell ref="C53:G53"/>
    <mergeCell ref="B54:B55"/>
    <mergeCell ref="D54:D55"/>
    <mergeCell ref="E54:E55"/>
    <mergeCell ref="F54:F55"/>
    <mergeCell ref="G54:G55"/>
    <mergeCell ref="CR54:CR55"/>
    <mergeCell ref="B23:B27"/>
    <mergeCell ref="C23:C27"/>
    <mergeCell ref="A4:A8"/>
    <mergeCell ref="A11:A12"/>
    <mergeCell ref="C36:G36"/>
    <mergeCell ref="B14:B17"/>
    <mergeCell ref="C14:C17"/>
    <mergeCell ref="F14:F17"/>
    <mergeCell ref="G14:G17"/>
    <mergeCell ref="F23:F27"/>
    <mergeCell ref="F20:F22"/>
    <mergeCell ref="G23:G27"/>
    <mergeCell ref="G20:G22"/>
    <mergeCell ref="E14:E17"/>
    <mergeCell ref="C62:G62"/>
    <mergeCell ref="B4:B5"/>
    <mergeCell ref="C59:G59"/>
    <mergeCell ref="C34:G34"/>
    <mergeCell ref="C30:G30"/>
    <mergeCell ref="C44:G44"/>
    <mergeCell ref="C46:G46"/>
    <mergeCell ref="C52:G52"/>
    <mergeCell ref="C7:G7"/>
    <mergeCell ref="C8:G8"/>
    <mergeCell ref="B11:B12"/>
    <mergeCell ref="C11:C12"/>
    <mergeCell ref="E11:E12"/>
    <mergeCell ref="F11:F12"/>
    <mergeCell ref="G11:G12"/>
    <mergeCell ref="C19:G19"/>
    <mergeCell ref="B20:B22"/>
    <mergeCell ref="C20:C22"/>
    <mergeCell ref="E20:E22"/>
    <mergeCell ref="K54:K55"/>
    <mergeCell ref="M54:M55"/>
    <mergeCell ref="H2:M2"/>
    <mergeCell ref="H23:H27"/>
    <mergeCell ref="I23:I27"/>
    <mergeCell ref="J23:J27"/>
    <mergeCell ref="H54:H55"/>
    <mergeCell ref="I54:I55"/>
    <mergeCell ref="J54:J55"/>
    <mergeCell ref="M11:M12"/>
    <mergeCell ref="H11:H12"/>
    <mergeCell ref="I11:I12"/>
    <mergeCell ref="J11:J12"/>
    <mergeCell ref="K11:K12"/>
    <mergeCell ref="K23:K27"/>
    <mergeCell ref="M23:M27"/>
    <mergeCell ref="N2:S2"/>
    <mergeCell ref="S4:S5"/>
    <mergeCell ref="N4:R4"/>
    <mergeCell ref="B2:G2"/>
    <mergeCell ref="M4:M5"/>
    <mergeCell ref="C4:C5"/>
    <mergeCell ref="D4:D5"/>
    <mergeCell ref="E4:E5"/>
    <mergeCell ref="F4:F5"/>
    <mergeCell ref="G4:G5"/>
    <mergeCell ref="H4:L4"/>
    <mergeCell ref="N54:N55"/>
    <mergeCell ref="O54:O55"/>
    <mergeCell ref="P54:P55"/>
    <mergeCell ref="Q54:Q55"/>
    <mergeCell ref="S54:S55"/>
    <mergeCell ref="T2:Y2"/>
    <mergeCell ref="Y4:Y5"/>
    <mergeCell ref="T4:X4"/>
    <mergeCell ref="T11:T12"/>
    <mergeCell ref="U11:U12"/>
    <mergeCell ref="V11:V12"/>
    <mergeCell ref="W11:W12"/>
    <mergeCell ref="Y11:Y12"/>
    <mergeCell ref="T23:T27"/>
    <mergeCell ref="U23:U27"/>
    <mergeCell ref="V23:V27"/>
    <mergeCell ref="W23:W27"/>
    <mergeCell ref="Y23:Y27"/>
    <mergeCell ref="T54:T55"/>
    <mergeCell ref="U54:U55"/>
    <mergeCell ref="V54:V55"/>
    <mergeCell ref="W54:W55"/>
    <mergeCell ref="Y54:Y55"/>
    <mergeCell ref="N11:N12"/>
    <mergeCell ref="Z2:AE2"/>
    <mergeCell ref="AE4:AE5"/>
    <mergeCell ref="Z4:AD4"/>
    <mergeCell ref="AK11:AK12"/>
    <mergeCell ref="AF4:AJ4"/>
    <mergeCell ref="Z54:Z55"/>
    <mergeCell ref="AA54:AA55"/>
    <mergeCell ref="AB54:AB55"/>
    <mergeCell ref="AC54:AC55"/>
    <mergeCell ref="AE54:AE55"/>
    <mergeCell ref="Z11:Z12"/>
    <mergeCell ref="AA11:AA12"/>
    <mergeCell ref="AB11:AB12"/>
    <mergeCell ref="AC11:AC12"/>
    <mergeCell ref="AE11:AE12"/>
    <mergeCell ref="Z23:Z27"/>
    <mergeCell ref="AA23:AA27"/>
    <mergeCell ref="AB23:AB27"/>
    <mergeCell ref="AL2:AQ2"/>
    <mergeCell ref="AQ4:AQ5"/>
    <mergeCell ref="AL4:AP4"/>
    <mergeCell ref="AF23:AF27"/>
    <mergeCell ref="AG23:AG27"/>
    <mergeCell ref="AH23:AH27"/>
    <mergeCell ref="AI23:AI27"/>
    <mergeCell ref="AK23:AK27"/>
    <mergeCell ref="AF54:AF55"/>
    <mergeCell ref="AG54:AG55"/>
    <mergeCell ref="AH54:AH55"/>
    <mergeCell ref="AI54:AI55"/>
    <mergeCell ref="AK54:AK55"/>
    <mergeCell ref="AF2:AK2"/>
    <mergeCell ref="AK4:AK5"/>
    <mergeCell ref="AF11:AF12"/>
    <mergeCell ref="AG11:AG12"/>
    <mergeCell ref="AH11:AH12"/>
    <mergeCell ref="AM23:AM27"/>
    <mergeCell ref="AN23:AN27"/>
    <mergeCell ref="AO23:AO27"/>
    <mergeCell ref="AQ23:AQ27"/>
    <mergeCell ref="AL54:AL55"/>
    <mergeCell ref="AM54:AM55"/>
    <mergeCell ref="AX54:AX55"/>
    <mergeCell ref="AY54:AY55"/>
    <mergeCell ref="AZ54:AZ55"/>
    <mergeCell ref="BA54:BA55"/>
    <mergeCell ref="BC54:BC55"/>
    <mergeCell ref="AN54:AN55"/>
    <mergeCell ref="AO54:AO55"/>
    <mergeCell ref="AQ54:AQ55"/>
    <mergeCell ref="AX2:BC2"/>
    <mergeCell ref="BC4:BC5"/>
    <mergeCell ref="AX4:BB4"/>
    <mergeCell ref="AR54:AR55"/>
    <mergeCell ref="AS54:AS55"/>
    <mergeCell ref="AT54:AT55"/>
    <mergeCell ref="AU54:AU55"/>
    <mergeCell ref="AW54:AW55"/>
    <mergeCell ref="AR2:AW2"/>
    <mergeCell ref="AW4:AW5"/>
    <mergeCell ref="AR4:AV4"/>
    <mergeCell ref="AR11:AR12"/>
    <mergeCell ref="AS11:AS12"/>
    <mergeCell ref="AT11:AT12"/>
    <mergeCell ref="AU11:AU12"/>
    <mergeCell ref="AW11:AW12"/>
    <mergeCell ref="BD2:BI2"/>
    <mergeCell ref="BI4:BI5"/>
    <mergeCell ref="BD4:BH4"/>
    <mergeCell ref="BD11:BD12"/>
    <mergeCell ref="BE11:BE12"/>
    <mergeCell ref="BF11:BF12"/>
    <mergeCell ref="BG11:BG12"/>
    <mergeCell ref="BI11:BI12"/>
    <mergeCell ref="BD23:BD27"/>
    <mergeCell ref="BE23:BE27"/>
    <mergeCell ref="BF23:BF27"/>
    <mergeCell ref="BG23:BG27"/>
    <mergeCell ref="BI23:BI27"/>
    <mergeCell ref="BD54:BD55"/>
    <mergeCell ref="BE54:BE55"/>
    <mergeCell ref="BF54:BF55"/>
    <mergeCell ref="BG54:BG55"/>
    <mergeCell ref="BI54:BI55"/>
    <mergeCell ref="BP2:BU2"/>
    <mergeCell ref="BU4:BU5"/>
    <mergeCell ref="BP4:BT4"/>
    <mergeCell ref="BS11:BS12"/>
    <mergeCell ref="BU11:BU12"/>
    <mergeCell ref="BJ54:BJ55"/>
    <mergeCell ref="BK54:BK55"/>
    <mergeCell ref="BL54:BL55"/>
    <mergeCell ref="BM54:BM55"/>
    <mergeCell ref="BO54:BO55"/>
    <mergeCell ref="BJ11:BJ12"/>
    <mergeCell ref="BK11:BK12"/>
    <mergeCell ref="BL11:BL12"/>
    <mergeCell ref="BM11:BM12"/>
    <mergeCell ref="BO11:BO12"/>
    <mergeCell ref="BN11:BN12"/>
    <mergeCell ref="BJ2:BO2"/>
    <mergeCell ref="BO4:BO5"/>
    <mergeCell ref="BJ4:BN4"/>
    <mergeCell ref="BP54:BP55"/>
    <mergeCell ref="BQ54:BQ55"/>
    <mergeCell ref="BR54:BR55"/>
    <mergeCell ref="BS54:BS55"/>
    <mergeCell ref="BU54:BU55"/>
    <mergeCell ref="BV23:BV27"/>
    <mergeCell ref="BW23:BW27"/>
    <mergeCell ref="BX23:BX27"/>
    <mergeCell ref="BP23:BP27"/>
    <mergeCell ref="BQ23:BQ27"/>
    <mergeCell ref="BR23:BR27"/>
    <mergeCell ref="BS23:BS27"/>
    <mergeCell ref="BU23:BU27"/>
    <mergeCell ref="BV54:BV55"/>
    <mergeCell ref="BW54:BW55"/>
    <mergeCell ref="BX54:BX55"/>
    <mergeCell ref="BY54:BY55"/>
    <mergeCell ref="CA54:CA55"/>
    <mergeCell ref="CB2:CG2"/>
    <mergeCell ref="CG4:CG5"/>
    <mergeCell ref="CB11:CB12"/>
    <mergeCell ref="CC11:CC12"/>
    <mergeCell ref="CD11:CD12"/>
    <mergeCell ref="CE11:CE12"/>
    <mergeCell ref="CG11:CG12"/>
    <mergeCell ref="BY23:BY27"/>
    <mergeCell ref="CA23:CA27"/>
    <mergeCell ref="BY11:BY12"/>
    <mergeCell ref="CA11:CA12"/>
    <mergeCell ref="BV2:CA2"/>
    <mergeCell ref="CA4:CA5"/>
    <mergeCell ref="BV4:BZ4"/>
    <mergeCell ref="CB4:CF4"/>
    <mergeCell ref="CB54:CB55"/>
    <mergeCell ref="CC54:CC55"/>
    <mergeCell ref="CD54:CD55"/>
    <mergeCell ref="CE54:CE55"/>
    <mergeCell ref="CG54:CG55"/>
    <mergeCell ref="CH2:CM2"/>
    <mergeCell ref="CM4:CM5"/>
    <mergeCell ref="CH11:CH12"/>
    <mergeCell ref="CI11:CI12"/>
    <mergeCell ref="CJ11:CJ12"/>
    <mergeCell ref="CK11:CK12"/>
    <mergeCell ref="CM11:CM12"/>
    <mergeCell ref="CB23:CB27"/>
    <mergeCell ref="CC23:CC27"/>
    <mergeCell ref="CD23:CD27"/>
    <mergeCell ref="CE23:CE27"/>
    <mergeCell ref="CG23:CG27"/>
    <mergeCell ref="CH54:CH55"/>
    <mergeCell ref="CI54:CI55"/>
    <mergeCell ref="CJ54:CJ55"/>
    <mergeCell ref="CK54:CK55"/>
    <mergeCell ref="CM54:CM55"/>
    <mergeCell ref="CN2:CS2"/>
    <mergeCell ref="CS4:CS5"/>
    <mergeCell ref="CN23:CN27"/>
    <mergeCell ref="CO23:CO27"/>
    <mergeCell ref="CP23:CP27"/>
    <mergeCell ref="CH23:CH27"/>
    <mergeCell ref="CI23:CI27"/>
    <mergeCell ref="CJ23:CJ27"/>
    <mergeCell ref="CK23:CK27"/>
    <mergeCell ref="CM23:CM27"/>
    <mergeCell ref="CH4:CL4"/>
    <mergeCell ref="CN4:CR4"/>
    <mergeCell ref="CQ23:CQ27"/>
    <mergeCell ref="CS23:CS27"/>
    <mergeCell ref="CN11:CN12"/>
    <mergeCell ref="CO11:CO12"/>
    <mergeCell ref="CP11:CP12"/>
    <mergeCell ref="CN54:CN55"/>
    <mergeCell ref="CO54:CO55"/>
    <mergeCell ref="CP54:CP55"/>
    <mergeCell ref="CQ54:CQ55"/>
    <mergeCell ref="CS54:CS55"/>
    <mergeCell ref="CS11:CS12"/>
    <mergeCell ref="L11:L12"/>
    <mergeCell ref="R11:R12"/>
    <mergeCell ref="X11:X12"/>
    <mergeCell ref="AD11:AD12"/>
    <mergeCell ref="AJ11:AJ12"/>
    <mergeCell ref="AP11:AP12"/>
    <mergeCell ref="AV11:AV12"/>
    <mergeCell ref="BB11:BB12"/>
    <mergeCell ref="BV11:BV12"/>
    <mergeCell ref="BW11:BW12"/>
    <mergeCell ref="BX11:BX12"/>
    <mergeCell ref="BP11:BP12"/>
    <mergeCell ref="BQ11:BQ12"/>
    <mergeCell ref="BR11:BR12"/>
    <mergeCell ref="BH11:BH12"/>
    <mergeCell ref="AX11:AX12"/>
    <mergeCell ref="AY11:AY12"/>
    <mergeCell ref="AZ11:AZ12"/>
    <mergeCell ref="BA11:BA12"/>
    <mergeCell ref="BC11:BC12"/>
    <mergeCell ref="CR23:CR27"/>
    <mergeCell ref="AP23:AP27"/>
    <mergeCell ref="AV23:AV27"/>
    <mergeCell ref="AJ23:AJ27"/>
    <mergeCell ref="BT11:BT12"/>
    <mergeCell ref="BZ11:BZ12"/>
    <mergeCell ref="CF11:CF12"/>
    <mergeCell ref="CL11:CL12"/>
    <mergeCell ref="CR11:CR12"/>
    <mergeCell ref="AS23:AS27"/>
    <mergeCell ref="AO11:AO12"/>
    <mergeCell ref="AQ11:AQ12"/>
    <mergeCell ref="CQ11:CQ12"/>
    <mergeCell ref="BJ23:BJ27"/>
    <mergeCell ref="BK23:BK27"/>
    <mergeCell ref="BL23:BL27"/>
    <mergeCell ref="BC23:BC27"/>
    <mergeCell ref="AT23:AT27"/>
    <mergeCell ref="AU23:AU27"/>
    <mergeCell ref="AW23:AW27"/>
    <mergeCell ref="AR23:AR27"/>
    <mergeCell ref="AX23:AX27"/>
    <mergeCell ref="AY23:AY27"/>
    <mergeCell ref="AZ23:AZ27"/>
    <mergeCell ref="BM23:BM27"/>
    <mergeCell ref="BO23:BO27"/>
    <mergeCell ref="AL23:AL27"/>
    <mergeCell ref="AL11:AL12"/>
    <mergeCell ref="AM11:AM12"/>
    <mergeCell ref="AI11:AI12"/>
    <mergeCell ref="B9:B10"/>
    <mergeCell ref="C9:C10"/>
    <mergeCell ref="E9:E10"/>
    <mergeCell ref="G9:G10"/>
    <mergeCell ref="AN11:AN12"/>
    <mergeCell ref="BA23:BA27"/>
    <mergeCell ref="AC23:AC27"/>
    <mergeCell ref="AE23:AE27"/>
    <mergeCell ref="O11:O12"/>
    <mergeCell ref="P11:P12"/>
    <mergeCell ref="Q11:Q12"/>
    <mergeCell ref="S11:S12"/>
    <mergeCell ref="N23:N27"/>
    <mergeCell ref="O23:O27"/>
    <mergeCell ref="P23:P27"/>
    <mergeCell ref="Q23:Q27"/>
    <mergeCell ref="S23:S27"/>
    <mergeCell ref="E23:E27"/>
  </mergeCells>
  <pageMargins left="0" right="0" top="0" bottom="0" header="0" footer="0"/>
  <pageSetup paperSize="9" scale="65" orientation="landscape" r:id="rId1"/>
  <colBreaks count="2" manualBreakCount="2">
    <brk id="13" min="1" max="61" man="1"/>
    <brk id="91" min="1" max="6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2026-06-10T11:18:16Z</dcterms:modified>
</cp:coreProperties>
</file>